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rosaa/resources/"/>
    </mc:Choice>
  </mc:AlternateContent>
  <xr:revisionPtr revIDLastSave="53" documentId="13_ncr:1_{DD5E8FB2-A4A1-429F-BEFE-D6210572341C}" xr6:coauthVersionLast="47" xr6:coauthVersionMax="47" xr10:uidLastSave="{838FB6E1-2AFE-4C4F-B639-B0E835057B0A}"/>
  <bookViews>
    <workbookView xWindow="-120" yWindow="-120" windowWidth="29040" windowHeight="15720" xr2:uid="{5F134CD8-DDBB-45C2-AF01-85F4F5A3A780}"/>
  </bookViews>
  <sheets>
    <sheet name="SAA Input Template" sheetId="1" r:id="rId1"/>
    <sheet name="Asset Class Constraints" sheetId="2" r:id="rId2"/>
    <sheet name="Instructions" sheetId="3" r:id="rId3"/>
  </sheets>
  <externalReferences>
    <externalReference r:id="rId4"/>
    <externalReference r:id="rId5"/>
  </externalReferences>
  <definedNames>
    <definedName name="_xlnm._FilterDatabase" localSheetId="0" hidden="1">'SAA Input Template'!$C$1:$L$107</definedName>
    <definedName name="CIQWBGuid" hidden="1">"7bbe7a96-1fc5-4eb6-90f7-8ee674f37f20"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preadsheetBuilder_1" hidden="1">[1]ACs_aggregations!#REF!</definedName>
    <definedName name="WMIGridShort">'[2]Inputs CHF D Plus Grid'!$B$4:$B$41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1" l="1"/>
  <c r="F93" i="1"/>
  <c r="F92" i="1"/>
  <c r="F91" i="1"/>
  <c r="F90" i="1"/>
  <c r="F89" i="1"/>
  <c r="F88" i="1"/>
  <c r="F85" i="1"/>
  <c r="F84" i="1"/>
  <c r="F83" i="1"/>
  <c r="F82" i="1"/>
  <c r="F81" i="1"/>
  <c r="F80" i="1"/>
  <c r="F79" i="1"/>
  <c r="F78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E101" i="1"/>
  <c r="E110" i="1" l="1"/>
</calcChain>
</file>

<file path=xl/sharedStrings.xml><?xml version="1.0" encoding="utf-8"?>
<sst xmlns="http://schemas.openxmlformats.org/spreadsheetml/2006/main" count="766" uniqueCount="491">
  <si>
    <t>Index</t>
  </si>
  <si>
    <t>Acronym</t>
  </si>
  <si>
    <t>Asset Name</t>
  </si>
  <si>
    <t>Min</t>
  </si>
  <si>
    <t>Max</t>
  </si>
  <si>
    <t>HOBS Level1</t>
  </si>
  <si>
    <t>Bloomberg Name</t>
  </si>
  <si>
    <t>HOBS Level2</t>
  </si>
  <si>
    <t>Currency</t>
  </si>
  <si>
    <t>MM_US_USD</t>
  </si>
  <si>
    <t>Cash USD</t>
  </si>
  <si>
    <t>Liquidity</t>
  </si>
  <si>
    <t>J.P. Morgan Cash Index USD 3 Month</t>
  </si>
  <si>
    <t>Liquidity USD</t>
  </si>
  <si>
    <t>USD</t>
  </si>
  <si>
    <t>MM_EZ_EUR</t>
  </si>
  <si>
    <t>Cash EUR</t>
  </si>
  <si>
    <t>J.P. Morgan Cash Index Euro Currency 3 Month</t>
  </si>
  <si>
    <t>Liquidity EUR</t>
  </si>
  <si>
    <t>EUR</t>
  </si>
  <si>
    <t>MM_CH_CHF</t>
  </si>
  <si>
    <t>Cash CHF</t>
  </si>
  <si>
    <t>J.P. Morgan Cash Index CHF 3 Month</t>
  </si>
  <si>
    <t>Liquidity CHF</t>
  </si>
  <si>
    <t>CHF</t>
  </si>
  <si>
    <t>MM_UK_GBP</t>
  </si>
  <si>
    <t>Cash GBP</t>
  </si>
  <si>
    <t>J.P. Morgan Cash Index GBP 3 Month</t>
  </si>
  <si>
    <t>Liquidity GBP</t>
  </si>
  <si>
    <t>GBP</t>
  </si>
  <si>
    <t>MM_JP_JPY</t>
  </si>
  <si>
    <t>Cash JPY</t>
  </si>
  <si>
    <t>J.P. Morgan Cash Index JPY 3 Month Index</t>
  </si>
  <si>
    <t>Liquidity JPY</t>
  </si>
  <si>
    <t>JPY</t>
  </si>
  <si>
    <t>FI_IL_1_10</t>
  </si>
  <si>
    <t>Bonds</t>
  </si>
  <si>
    <t>Bonds Inflation Linked</t>
  </si>
  <si>
    <t>Bloomberg Global Inflation-Linked 1-10yrs Total Return Index Hedged USD</t>
  </si>
  <si>
    <t>FI_IL_US_USD</t>
  </si>
  <si>
    <t>FI_IL_US</t>
  </si>
  <si>
    <t>IL Bonds US</t>
  </si>
  <si>
    <t>Bloomberg US Treasury Inflation Notes TR Index Value Unhedged USD</t>
  </si>
  <si>
    <t>FI_IG_AGG_USD</t>
  </si>
  <si>
    <t>FI_IG_ALL</t>
  </si>
  <si>
    <t>Bloomberg Global-Aggregate Total Return Index Value Hedged USD</t>
  </si>
  <si>
    <t>Bonds World &amp; Other</t>
  </si>
  <si>
    <t>FI_GB_US_USD</t>
  </si>
  <si>
    <t>FI_GB_US</t>
  </si>
  <si>
    <t>Govt US</t>
  </si>
  <si>
    <t>Bloomberg US Treasury Total Return Unhedged USD</t>
  </si>
  <si>
    <t>Bonds Government &amp; Supranational USD</t>
  </si>
  <si>
    <t>FI_GB_US510_USD</t>
  </si>
  <si>
    <t>FI_GB_US_5_10</t>
  </si>
  <si>
    <t>Govt US 5-10Y</t>
  </si>
  <si>
    <t>Bloomberg Series-E US Govt 5-10 Yr Bond Index</t>
  </si>
  <si>
    <t>FI_GB_EU510_EUR</t>
  </si>
  <si>
    <t>FI_GB_EU_5_10</t>
  </si>
  <si>
    <t>Govt EUR 5-10Y</t>
  </si>
  <si>
    <t>Bloomberg Series-E Euro Govt 5-10 Yr Bond Index</t>
  </si>
  <si>
    <t>Bonds Government &amp; Supranational EUR</t>
  </si>
  <si>
    <t>FI_GB_UK510_GBP</t>
  </si>
  <si>
    <t>FI_GB_UK_5_10</t>
  </si>
  <si>
    <t>Govt UK 5-10Y</t>
  </si>
  <si>
    <t>Bloomberg Series-E UK Govt 5-10 Yr Bond Index</t>
  </si>
  <si>
    <t>Bonds Government &amp; Supranational GBP</t>
  </si>
  <si>
    <t>FI_GB_CH510_CHF</t>
  </si>
  <si>
    <t>FI_GB_CH_5_10</t>
  </si>
  <si>
    <t>Govt Swiss 5-10Y</t>
  </si>
  <si>
    <t>Bloomberg Series-E Switzerland Govt 5-10 Yr Bond Index</t>
  </si>
  <si>
    <t>Bonds Government &amp; Supranational CHF</t>
  </si>
  <si>
    <t>FI_GB</t>
  </si>
  <si>
    <t>Bonds Government &amp; Supranational others</t>
  </si>
  <si>
    <t>FI_GB_AGG_USD</t>
  </si>
  <si>
    <t>Govt Global USD</t>
  </si>
  <si>
    <t>Bloomberg Global Aggregate Treasuries Total Return Index Hedged USD</t>
  </si>
  <si>
    <t>FI_IG</t>
  </si>
  <si>
    <t>Bonds Investment Grade Corporate</t>
  </si>
  <si>
    <t>FI_IG_CORP_USD</t>
  </si>
  <si>
    <t>IG Corp Global USD</t>
  </si>
  <si>
    <t>Bloomberg Global Aggregate Corporate Total Return Index   Hedged USD</t>
  </si>
  <si>
    <t>FI_IG_CH_CHF</t>
  </si>
  <si>
    <t>FI_IG_CH</t>
  </si>
  <si>
    <t>IG Corp Swiss</t>
  </si>
  <si>
    <t>Bloomberg Swiss Franc Aggregate - Corporate Total Return Index Value C</t>
  </si>
  <si>
    <t>FI_HY</t>
  </si>
  <si>
    <t>Bonds High Yield</t>
  </si>
  <si>
    <t>FI_EM_AGG_USD</t>
  </si>
  <si>
    <t>FI_EM_HC</t>
  </si>
  <si>
    <t>EM Bonds Agg USD</t>
  </si>
  <si>
    <t>Bloomberg EM USD Aggregate Total Return Index Value Unhedged</t>
  </si>
  <si>
    <t>Bonds Emerging Market</t>
  </si>
  <si>
    <t>Equities</t>
  </si>
  <si>
    <t>Equities World &amp; Other</t>
  </si>
  <si>
    <t>EQ_NA_USD</t>
  </si>
  <si>
    <t>EQ_NA</t>
  </si>
  <si>
    <t>MSCI USA Net Total Return USD Index</t>
  </si>
  <si>
    <t>Equities North America</t>
  </si>
  <si>
    <t>EQ_UK_GBP</t>
  </si>
  <si>
    <t>EQ_UK</t>
  </si>
  <si>
    <t>MSCI UK Net Total Return Local Index</t>
  </si>
  <si>
    <t>Equities UK</t>
  </si>
  <si>
    <t>EQ_EU_EUR</t>
  </si>
  <si>
    <t>EQ_EU</t>
  </si>
  <si>
    <t>EQ Europe</t>
  </si>
  <si>
    <t>MSCI Europe Net Total Return EUR Index</t>
  </si>
  <si>
    <t>Equities Europe</t>
  </si>
  <si>
    <t>EQ_EUxUKCH_EUR</t>
  </si>
  <si>
    <t>EQ_EMU</t>
  </si>
  <si>
    <t>EQ EU xUK xSwiss</t>
  </si>
  <si>
    <t>MSCI Europe Ex UK ex Switzerland Net EUR Index</t>
  </si>
  <si>
    <t>Equities Europe ex UK, CH</t>
  </si>
  <si>
    <t>EQ_JP_JPY</t>
  </si>
  <si>
    <t>EQ_JP</t>
  </si>
  <si>
    <t>EQ Japan</t>
  </si>
  <si>
    <t>MSCI Japan Net Total Return Local Index</t>
  </si>
  <si>
    <t>Equities Japan</t>
  </si>
  <si>
    <t>EQ_CH</t>
  </si>
  <si>
    <t>Equities Switzerland</t>
  </si>
  <si>
    <t>EQ_CH_MSCI_CHF</t>
  </si>
  <si>
    <t>EQ Swiss MSCI</t>
  </si>
  <si>
    <t>MSCI Switzerland Net Total Return Local Index</t>
  </si>
  <si>
    <t>Equities Emerging Markets</t>
  </si>
  <si>
    <t>EQ_EM_USD</t>
  </si>
  <si>
    <t>EQ_EM</t>
  </si>
  <si>
    <t>MSCI Emerging Net Total Return USD Index</t>
  </si>
  <si>
    <t>Alternatives</t>
  </si>
  <si>
    <t>Hedge Funds</t>
  </si>
  <si>
    <t>HF_HFRI_USD</t>
  </si>
  <si>
    <t>HFRI</t>
  </si>
  <si>
    <t>HF HFRI</t>
  </si>
  <si>
    <t>HFRI Fund Weighted Composite Index</t>
  </si>
  <si>
    <t>HF_DT_USD</t>
  </si>
  <si>
    <t>HF_DT</t>
  </si>
  <si>
    <t>SG Trend CTAs</t>
  </si>
  <si>
    <t>SG Trend Index</t>
  </si>
  <si>
    <t>ILS</t>
  </si>
  <si>
    <t>LGT Lux III - ILS Plus Fund</t>
  </si>
  <si>
    <t>Insurance Linked Securities</t>
  </si>
  <si>
    <t>PE_USD</t>
  </si>
  <si>
    <t>PE</t>
  </si>
  <si>
    <t>PE MSCI</t>
  </si>
  <si>
    <t>MSCI Global Private Equity Closed-End Fund Index (Unfrozen; USD)</t>
  </si>
  <si>
    <t>Private Equity</t>
  </si>
  <si>
    <t>PD_USD</t>
  </si>
  <si>
    <t>PD</t>
  </si>
  <si>
    <t>PD MSCI</t>
  </si>
  <si>
    <t>MSCI Global Private Credit Closed-End Fund Index (Unfrozen; USD)</t>
  </si>
  <si>
    <t>Private Debt</t>
  </si>
  <si>
    <t>EQ_RE_WL_USD</t>
  </si>
  <si>
    <t>EQ_RE</t>
  </si>
  <si>
    <t>REIT Global</t>
  </si>
  <si>
    <t>MSCI World Real Estate Net Total Return USD Index</t>
  </si>
  <si>
    <t>Real Estate</t>
  </si>
  <si>
    <t>EQ_RE_CH_CHF</t>
  </si>
  <si>
    <t>EQ_RE_CH</t>
  </si>
  <si>
    <t>REIT Swiss</t>
  </si>
  <si>
    <t>SXI Real Estate Funds Total Return Index</t>
  </si>
  <si>
    <t>PE_INF_USD</t>
  </si>
  <si>
    <t>PE_INF</t>
  </si>
  <si>
    <t>MSCI Infrastructure</t>
  </si>
  <si>
    <t>MSCI Global Private Infrastructure Closed-End Fund Index (Unfrozen; USD)</t>
  </si>
  <si>
    <t>Infrastructure</t>
  </si>
  <si>
    <t>CO_USD</t>
  </si>
  <si>
    <t>CO</t>
  </si>
  <si>
    <t>Commodities BCOM</t>
  </si>
  <si>
    <t>Bloomberg Commodity Index Total Return</t>
  </si>
  <si>
    <t>Commodities</t>
  </si>
  <si>
    <t>Precious Metals</t>
  </si>
  <si>
    <t>CO_GO_USD</t>
  </si>
  <si>
    <t>CO_GO</t>
  </si>
  <si>
    <t>Gold USD</t>
  </si>
  <si>
    <t>Bloomberg Gold Subindex Total Return</t>
  </si>
  <si>
    <t>FI_IL_EU_EUR</t>
  </si>
  <si>
    <t>FI_IL_EU</t>
  </si>
  <si>
    <t>IL Bonds EUR</t>
  </si>
  <si>
    <t>Bloomberg Euro Govt Inflation-Linked Bond All Maturities Total Return I</t>
  </si>
  <si>
    <t>FI_IL_UK_GBP</t>
  </si>
  <si>
    <t>FI_IL_UK</t>
  </si>
  <si>
    <t>IL Bonds UK</t>
  </si>
  <si>
    <t>Bloomberg UK Govt Inflation-Linked All Maturities Total Return Index</t>
  </si>
  <si>
    <t>FI_IL_JP_JPY</t>
  </si>
  <si>
    <t>FI_IL_JP</t>
  </si>
  <si>
    <t>IL Bonds Japan</t>
  </si>
  <si>
    <t>Bloomberg Japan Govt Inflation-Linked All Maturities Total Return Index</t>
  </si>
  <si>
    <t>FI_GB_EU_EUR</t>
  </si>
  <si>
    <t>FI_GB_EU</t>
  </si>
  <si>
    <t>Govt EUR</t>
  </si>
  <si>
    <t>Bloomberg EuroAgg Treasury Total Return Index Value Unhedged EUR</t>
  </si>
  <si>
    <t>FI_GB_JP_JPY</t>
  </si>
  <si>
    <t>FI_GB_JP</t>
  </si>
  <si>
    <t>Govt Japan</t>
  </si>
  <si>
    <t>Bloomberg Asian-Pacific Japan Treasury Total Return Index Value Unhedg</t>
  </si>
  <si>
    <t>Bonds Government &amp; Supranational JPY</t>
  </si>
  <si>
    <t>FI_GB_UK_GBP</t>
  </si>
  <si>
    <t>FI_GB_UK</t>
  </si>
  <si>
    <t>Govt UK</t>
  </si>
  <si>
    <t>Bloomberg GA GBP Govt Float Adj Total Return Index Value Unhedged GBP</t>
  </si>
  <si>
    <t>FI_GB_CH_CHF</t>
  </si>
  <si>
    <t>FI_GB_CH</t>
  </si>
  <si>
    <t>Govt Swiss</t>
  </si>
  <si>
    <t>Bloomberg Swiss Franc Aggregate Treasuries TR Index Value Unhedged CHF</t>
  </si>
  <si>
    <t>FI_GB_US110_USD</t>
  </si>
  <si>
    <t>FI_GB_US_1_10</t>
  </si>
  <si>
    <t>Govt US 1-10Y</t>
  </si>
  <si>
    <t>Bloomberg Series-E US Govt 1-10 Yr Bond Index</t>
  </si>
  <si>
    <t>FI_GB_EU01_EUR</t>
  </si>
  <si>
    <t>FI_GB_EU_0_1</t>
  </si>
  <si>
    <t>Govt EUR 0-1Y</t>
  </si>
  <si>
    <t>Bloomberg Euro Treasury 0-12 Months Total Return Index   Unhedged EUR</t>
  </si>
  <si>
    <t>FI_GB_EU110_EUR</t>
  </si>
  <si>
    <t>FI_GB_EU_1_10</t>
  </si>
  <si>
    <t>Govt EUR 1-10Y</t>
  </si>
  <si>
    <t>Bloomberg Series-E Euro Govt 1-10 Yr Bond Index</t>
  </si>
  <si>
    <t>FI_GB_JP110_JPY</t>
  </si>
  <si>
    <t>FI_GB_JP_1_10</t>
  </si>
  <si>
    <t>Govt JP 1-10Y</t>
  </si>
  <si>
    <t>Bloomberg Series-E Japan Govt 1-10 Yr Bond Index</t>
  </si>
  <si>
    <t>FI_GB_UK110_GBP</t>
  </si>
  <si>
    <t>FI_GB_UK_1_10</t>
  </si>
  <si>
    <t>Govt UK 1-10Y</t>
  </si>
  <si>
    <t>Bloomberg Series-E UK Govt 1-10 Yr Bond Index</t>
  </si>
  <si>
    <t>FI_GB_CH110_CHF</t>
  </si>
  <si>
    <t>FI_GB_CH_1_10</t>
  </si>
  <si>
    <t>Govt Swiss 1-10Y</t>
  </si>
  <si>
    <t>Bloomberg Series-E Switzerland Govt 1-10 Yr Bond Index</t>
  </si>
  <si>
    <t>FI_IG_CORP_US_USD</t>
  </si>
  <si>
    <t>FI_IG_US</t>
  </si>
  <si>
    <t>IG Corp US</t>
  </si>
  <si>
    <t>Bloomberg US Corporate Total Return Value Unhedged USD</t>
  </si>
  <si>
    <t>FI_IG_CORP_EU_EUR</t>
  </si>
  <si>
    <t>FI_IG_EU</t>
  </si>
  <si>
    <t>IG Corp EUR</t>
  </si>
  <si>
    <t>Bloomberg Euro Aggregate Corporate Total Return Index Value Unhedged EU</t>
  </si>
  <si>
    <t>FI_IG_CORP_EU03_EUR</t>
  </si>
  <si>
    <t>FI_IG_EU_0_3</t>
  </si>
  <si>
    <t>IG Corp EU 0-3Y</t>
  </si>
  <si>
    <t>Bloomberg EUR Corporate 0-3 Year Total Return Index Value Unhedged EUR</t>
  </si>
  <si>
    <t>FI_HY_CORP_US_USD</t>
  </si>
  <si>
    <t>FI_HY_US</t>
  </si>
  <si>
    <t>HY US</t>
  </si>
  <si>
    <t>Bloomberg US Corporate High Yield Total Return Index Value Unhedged USD</t>
  </si>
  <si>
    <t>FI_HY_EU</t>
  </si>
  <si>
    <t>Bloomberg Pan-European High Yield Total Return Index Value U</t>
  </si>
  <si>
    <t>FI_SF_USD</t>
  </si>
  <si>
    <t>FI_SF</t>
  </si>
  <si>
    <t>AT1 CoCos</t>
  </si>
  <si>
    <t>iBoxx USD Contingent Convertible Liquid Developed Market AT1 (8% Issuer Cap) T</t>
  </si>
  <si>
    <t>Other Fixed Income</t>
  </si>
  <si>
    <t>FI_CV_USD</t>
  </si>
  <si>
    <t>FI_CV</t>
  </si>
  <si>
    <t>Convertibles</t>
  </si>
  <si>
    <t>Bloomberg Global Convertibles: Composite Total Return Index Hedged USD</t>
  </si>
  <si>
    <t>Bonds Convertible Bonds</t>
  </si>
  <si>
    <t>EQ_WL_USD</t>
  </si>
  <si>
    <t>EQ_WL</t>
  </si>
  <si>
    <t>EQ World DM</t>
  </si>
  <si>
    <t>MSCI World Net Total Return USD Index</t>
  </si>
  <si>
    <t>EQ_VA_USD</t>
  </si>
  <si>
    <t>EQ_VA</t>
  </si>
  <si>
    <t>EQ Value</t>
  </si>
  <si>
    <t>MSCI Daily TR Net Value World USD</t>
  </si>
  <si>
    <t>EQ_MO_USD</t>
  </si>
  <si>
    <t>EQ_MO</t>
  </si>
  <si>
    <t>EQ Momentum</t>
  </si>
  <si>
    <t>MSCI World Momentum Net Total Return USD Index</t>
  </si>
  <si>
    <t>EQ_GR_USD</t>
  </si>
  <si>
    <t>EQ_GR</t>
  </si>
  <si>
    <t>EQ Growth</t>
  </si>
  <si>
    <t>MSCI Daily TR Net Growth World USD</t>
  </si>
  <si>
    <t>EQ_SC_USD</t>
  </si>
  <si>
    <t>EQ_SC</t>
  </si>
  <si>
    <t>EQ Small Cap</t>
  </si>
  <si>
    <t>MSCI World Small Cap Net Total Return USD Index</t>
  </si>
  <si>
    <t>EQ_MV_USD</t>
  </si>
  <si>
    <t>EQ_MV</t>
  </si>
  <si>
    <t>EQ Min Vol</t>
  </si>
  <si>
    <t>MSCI World Minimum Volatility Net Total Return USD Index</t>
  </si>
  <si>
    <t>EQ_QL_USD</t>
  </si>
  <si>
    <t>EQ_QL</t>
  </si>
  <si>
    <t>EQ Quality</t>
  </si>
  <si>
    <t>MSCI World Quality Net Total Return USD Index</t>
  </si>
  <si>
    <t>EQ_HD_USD</t>
  </si>
  <si>
    <t>EQ_HD</t>
  </si>
  <si>
    <t>EQ High Div</t>
  </si>
  <si>
    <t>MSCI World High Dividend Yield Net Total Return Index</t>
  </si>
  <si>
    <t>EQ_TC_USD</t>
  </si>
  <si>
    <t>EQ_TC</t>
  </si>
  <si>
    <t>EQ Tech NASDAQ</t>
  </si>
  <si>
    <t>NASDAQ Composite Net Total Return</t>
  </si>
  <si>
    <t>PE_BO_USD</t>
  </si>
  <si>
    <t>PE_BO</t>
  </si>
  <si>
    <t>PE Buyout</t>
  </si>
  <si>
    <t>MSCI Global Buyout Closed-End Fund Index (Unfrozen; USD)</t>
  </si>
  <si>
    <t>PE_GR_USD</t>
  </si>
  <si>
    <t>PE_GR</t>
  </si>
  <si>
    <t>PE Growth</t>
  </si>
  <si>
    <t>MSCI Global Expansion Capital Closed-End Fund Index (Unfrozen; USD)</t>
  </si>
  <si>
    <t>PE_VC_USD</t>
  </si>
  <si>
    <t>PE_VC</t>
  </si>
  <si>
    <t>PE Venture</t>
  </si>
  <si>
    <t>MSCI Global Venture Capital Closed-End Fund Index (Unfrozen; USD)</t>
  </si>
  <si>
    <t>PE_RE_USD</t>
  </si>
  <si>
    <t>PE_RE</t>
  </si>
  <si>
    <t>PE Real Estate</t>
  </si>
  <si>
    <t>MSCI Global Private Real Estate Closed-End Fund Index (Unfrozen; USD)</t>
  </si>
  <si>
    <t>RE_USD</t>
  </si>
  <si>
    <t>RE</t>
  </si>
  <si>
    <t>RE Direct</t>
  </si>
  <si>
    <t>NCREIF Fund Index Open End Diversified Core (ODCE) Total Index Value</t>
  </si>
  <si>
    <t>LGT_GIM</t>
  </si>
  <si>
    <t>LGT GIM</t>
  </si>
  <si>
    <t>LGT_LMA</t>
  </si>
  <si>
    <t>LGT LMA</t>
  </si>
  <si>
    <t>LGT_GIM_GROWTH</t>
  </si>
  <si>
    <t>LGT GIM Growth</t>
  </si>
  <si>
    <t>Asset Class Allocation Bounds</t>
  </si>
  <si>
    <t>Lower</t>
  </si>
  <si>
    <t>Upper</t>
  </si>
  <si>
    <t>Total Asset Allocation</t>
  </si>
  <si>
    <t>Total Currency Allocation</t>
  </si>
  <si>
    <t>Other</t>
  </si>
  <si>
    <t>Currency exposure</t>
  </si>
  <si>
    <t>Currency exposure USD</t>
  </si>
  <si>
    <t>Currency exposure EUR</t>
  </si>
  <si>
    <t>Currency exposure CHF</t>
  </si>
  <si>
    <t>Currency exposure GBP</t>
  </si>
  <si>
    <t>Currency exposure JPY</t>
  </si>
  <si>
    <t>Current</t>
  </si>
  <si>
    <t>HF_GM</t>
  </si>
  <si>
    <t>HF_EQ</t>
  </si>
  <si>
    <t>HFRI_ED</t>
  </si>
  <si>
    <t>HFRI_GM</t>
  </si>
  <si>
    <t>HFRI_RV</t>
  </si>
  <si>
    <t>Currency Allocation</t>
  </si>
  <si>
    <t>EQ_PCxJP</t>
  </si>
  <si>
    <t>CO_EN</t>
  </si>
  <si>
    <t>LGPE</t>
  </si>
  <si>
    <t>LGPI</t>
  </si>
  <si>
    <t>LGPC</t>
  </si>
  <si>
    <t>Private market shelf products</t>
  </si>
  <si>
    <t>Unconstrained_VL</t>
  </si>
  <si>
    <t>Unconstrained_L</t>
  </si>
  <si>
    <t>Unconstrained_M</t>
  </si>
  <si>
    <t>Unconstrained_H</t>
  </si>
  <si>
    <t>Unconstrained_VH</t>
  </si>
  <si>
    <t>Classic_VL_AI</t>
  </si>
  <si>
    <t>Classic_L_AI</t>
  </si>
  <si>
    <t>Classic_M_AI</t>
  </si>
  <si>
    <t>Classic_H_AI</t>
  </si>
  <si>
    <t>Classic_VH_AI</t>
  </si>
  <si>
    <t>Classic_VL_EX</t>
  </si>
  <si>
    <t>Classic_L_EX</t>
  </si>
  <si>
    <t>Classic_M_EX</t>
  </si>
  <si>
    <t>Classic_H_EX</t>
  </si>
  <si>
    <t>Classic_VH_EX</t>
  </si>
  <si>
    <t>Income</t>
  </si>
  <si>
    <t>Conservative</t>
  </si>
  <si>
    <t>Balanced</t>
  </si>
  <si>
    <t>Growth</t>
  </si>
  <si>
    <t>Equity</t>
  </si>
  <si>
    <t xml:space="preserve">IG Agg Bonds </t>
  </si>
  <si>
    <t>Equities Pacific ex-Japan</t>
  </si>
  <si>
    <t>Energy</t>
  </si>
  <si>
    <t>Hedge Funds Event Driven</t>
  </si>
  <si>
    <t>Hedge Funds Macro</t>
  </si>
  <si>
    <t>Hedge Funds Relative Value</t>
  </si>
  <si>
    <t>Hedge Funds UCITS Macro</t>
  </si>
  <si>
    <t>Hedge Funds UCITS Equity Long/Short</t>
  </si>
  <si>
    <t>Inflation Linked Bonds Global 1-10Y</t>
  </si>
  <si>
    <t>High yield Corp Bonds United States</t>
  </si>
  <si>
    <t>High yield Corp Bonds Europe</t>
  </si>
  <si>
    <t>EQ Emerging Markets</t>
  </si>
  <si>
    <t>EQ North America</t>
  </si>
  <si>
    <t>EQ United Kingdom</t>
  </si>
  <si>
    <t>MSCI PACIFIC x JAPAN</t>
  </si>
  <si>
    <t>Bloomberg Energy Subindex Total Return</t>
  </si>
  <si>
    <t>Equities Pacific ex Japan</t>
  </si>
  <si>
    <t>HFRX Macro/CTA Index</t>
  </si>
  <si>
    <t>HFRX Equity Hedge Index</t>
  </si>
  <si>
    <t>HFRI Event-Driven Total Index</t>
  </si>
  <si>
    <t>HFRI Macro Total Index</t>
  </si>
  <si>
    <t>HFRI Relative Value Total Inde</t>
  </si>
  <si>
    <t>Evaluation cases - required input:</t>
  </si>
  <si>
    <t>Optimization cases - required input:</t>
  </si>
  <si>
    <t>2. Enter current allocation in</t>
  </si>
  <si>
    <t>column E</t>
  </si>
  <si>
    <t>3. For multiple allocations, duplicate</t>
  </si>
  <si>
    <t>2. Enter current allocation (or target allocation) in</t>
  </si>
  <si>
    <t>3. Enter constraints in columns</t>
  </si>
  <si>
    <t xml:space="preserve">4. If an asset should be excluded, set its max to </t>
  </si>
  <si>
    <t>Instructions for input: Bespoke SAA</t>
  </si>
  <si>
    <t>D4</t>
  </si>
  <si>
    <t xml:space="preserve">1. Choose base currency in cell </t>
  </si>
  <si>
    <t>D (min) and F (max)</t>
  </si>
  <si>
    <t>ILS_LGT_LUX_USD</t>
  </si>
  <si>
    <t>LGT MULTI-ALT FED FU-US C</t>
  </si>
  <si>
    <t>LGT GIM GROWTH-B USD</t>
  </si>
  <si>
    <t>LGT GIM BALANCED-USD B</t>
  </si>
  <si>
    <t>LGT PRVT EQTY FEEDR FN-USD D</t>
  </si>
  <si>
    <t>LGT GLOBAL PRV CR FDR-USD C</t>
  </si>
  <si>
    <t>If  no hedging is desired, but currency constraints apply, please set min (lb) to AC's with the given currency exposure.</t>
  </si>
  <si>
    <t>Please note that CMAs typically assume higher returns for alternatives, so the optimization tool will naturally allocate more to these asset classes unless an upper bound constraint is set.</t>
  </si>
  <si>
    <t xml:space="preserve">5. If asset class constraints apply, please enter these in sheet </t>
  </si>
  <si>
    <t>"Asset Class Constraints"</t>
  </si>
  <si>
    <t>BASE CCY</t>
  </si>
  <si>
    <t>Region</t>
  </si>
  <si>
    <t>PM mandate</t>
  </si>
  <si>
    <t>Please note:</t>
  </si>
  <si>
    <t>Fixed income is hedged in reference currency by default.</t>
  </si>
  <si>
    <t>Equities is unhedged by default.</t>
  </si>
  <si>
    <r>
      <t xml:space="preserve">Total Asset Allocation in cell </t>
    </r>
    <r>
      <rPr>
        <b/>
        <sz val="11"/>
        <color theme="1"/>
        <rFont val="Calibri"/>
        <family val="2"/>
        <scheme val="minor"/>
      </rPr>
      <t>E107</t>
    </r>
    <r>
      <rPr>
        <sz val="11"/>
        <color theme="1"/>
        <rFont val="Calibri"/>
        <family val="2"/>
        <scheme val="minor"/>
      </rPr>
      <t xml:space="preserve">  must sum to 100%.</t>
    </r>
  </si>
  <si>
    <t>Platinum</t>
  </si>
  <si>
    <t>CO_PLT_USD</t>
  </si>
  <si>
    <t>FI_IL_GLB110_CHF</t>
  </si>
  <si>
    <t>FI_HY_CORP_EU_EUR</t>
  </si>
  <si>
    <t>Bloomberg Tickr</t>
  </si>
  <si>
    <t>XPT Curncy</t>
  </si>
  <si>
    <t>JPCAUS3M Index</t>
  </si>
  <si>
    <t>JPCAEU3M Index</t>
  </si>
  <si>
    <t>JPCACH3M Index</t>
  </si>
  <si>
    <t>JPCAGB3M Index</t>
  </si>
  <si>
    <t>JPCAJA3M Index</t>
  </si>
  <si>
    <t>LUATTRUU Index</t>
  </si>
  <si>
    <t>BEUS50 Index</t>
  </si>
  <si>
    <t>BERP50 Index</t>
  </si>
  <si>
    <t>BGIL50 Index</t>
  </si>
  <si>
    <t>BESW50 Index</t>
  </si>
  <si>
    <t>LGTRTRCH Index</t>
  </si>
  <si>
    <t>LEATTREU Index</t>
  </si>
  <si>
    <t>I02981JP Index</t>
  </si>
  <si>
    <t>BGGFTRGU Index</t>
  </si>
  <si>
    <t>LSFTTRCU Index</t>
  </si>
  <si>
    <t>BEUS10 Index</t>
  </si>
  <si>
    <t>LA09TREU Index</t>
  </si>
  <si>
    <t>BERP10 Index</t>
  </si>
  <si>
    <t>BEPA10 Index</t>
  </si>
  <si>
    <t>BGIL10 Index</t>
  </si>
  <si>
    <t>BESW10 Index</t>
  </si>
  <si>
    <t>LEGATRUH Index</t>
  </si>
  <si>
    <t>LGCPTRCH Index</t>
  </si>
  <si>
    <t>I02605CH Index</t>
  </si>
  <si>
    <t>LUACTRUU Index</t>
  </si>
  <si>
    <t>LECPTREU Index</t>
  </si>
  <si>
    <t>BRC3TREU Index</t>
  </si>
  <si>
    <t>EMUSTRUU Index</t>
  </si>
  <si>
    <t>LBUTTRUU Index</t>
  </si>
  <si>
    <t>BEIG1T Index</t>
  </si>
  <si>
    <t>BCIU1T Index</t>
  </si>
  <si>
    <t>BCIJ1T Index</t>
  </si>
  <si>
    <t>H21247CH Index</t>
  </si>
  <si>
    <t>H23059CH Index</t>
  </si>
  <si>
    <t>LF98TRUU Index</t>
  </si>
  <si>
    <t>LP01TREU Index</t>
  </si>
  <si>
    <t>IBXXC1D3 Index</t>
  </si>
  <si>
    <t>H24641US Index</t>
  </si>
  <si>
    <t>NDDUUS Index</t>
  </si>
  <si>
    <t>NDDLUK Index</t>
  </si>
  <si>
    <t>MSDEE15N Index</t>
  </si>
  <si>
    <t>MSDEXKSN Index</t>
  </si>
  <si>
    <t>NDDLJN Index</t>
  </si>
  <si>
    <t>SLIC Index</t>
  </si>
  <si>
    <t>NDUEEGF Index</t>
  </si>
  <si>
    <t>NDDUWI Index</t>
  </si>
  <si>
    <t>NDUVWI Index</t>
  </si>
  <si>
    <t>M1WOMOM Index</t>
  </si>
  <si>
    <t>NDUGWI Index</t>
  </si>
  <si>
    <t>NCUDWI Index</t>
  </si>
  <si>
    <t>M1WOMVOL Index</t>
  </si>
  <si>
    <t>M1WOQU Index</t>
  </si>
  <si>
    <t>M1WDHDVD Index</t>
  </si>
  <si>
    <t>XCMPNNR Index</t>
  </si>
  <si>
    <t>HFRIFWI  Index</t>
  </si>
  <si>
    <t>NEIXCTAT Index</t>
  </si>
  <si>
    <t>LGTIPBU LX Equity</t>
  </si>
  <si>
    <t>MP503001 Index</t>
  </si>
  <si>
    <t>MP503008 Index</t>
  </si>
  <si>
    <t>NDUWREIT Index</t>
  </si>
  <si>
    <t>SWIIT Index</t>
  </si>
  <si>
    <t>MP503011 Index</t>
  </si>
  <si>
    <t>BCOMTR Index</t>
  </si>
  <si>
    <t>BCOMGCTR Index</t>
  </si>
  <si>
    <t>MP503007 Index</t>
  </si>
  <si>
    <t>MP503006 Index</t>
  </si>
  <si>
    <t>MP503003 Index</t>
  </si>
  <si>
    <t>MP503009 Index</t>
  </si>
  <si>
    <t>NPPIODIV Index</t>
  </si>
  <si>
    <t>Silver</t>
  </si>
  <si>
    <t>XAG Curncy</t>
  </si>
  <si>
    <t>Silver Spot</t>
  </si>
  <si>
    <t>NDDUPXJ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</si>
</sst>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9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1" fillId="0" borderId="0" xfId="0" applyFont="1"/>
    <xf numFmtId="0" fontId="1" fillId="0" borderId="2" xfId="0" applyFont="1" applyBorder="1"/>
    <xf numFmtId="0" fontId="0" fillId="0" borderId="2" xfId="0" applyBorder="1"/>
    <xf numFmtId="9" fontId="0" fillId="0" borderId="2" xfId="0" applyNumberFormat="1" applyBorder="1"/>
    <xf numFmtId="9" fontId="0" fillId="0" borderId="3" xfId="0" applyNumberFormat="1" applyBorder="1"/>
    <xf numFmtId="0" fontId="1" fillId="0" borderId="3" xfId="0" applyFont="1" applyBorder="1"/>
    <xf numFmtId="0" fontId="0" fillId="0" borderId="3" xfId="0" applyBorder="1"/>
    <xf numFmtId="0" fontId="1" fillId="0" borderId="4" xfId="0" applyFont="1" applyBorder="1"/>
    <xf numFmtId="0" fontId="0" fillId="0" borderId="4" xfId="0" applyBorder="1"/>
    <xf numFmtId="9" fontId="0" fillId="0" borderId="4" xfId="0" applyNumberFormat="1" applyBorder="1"/>
    <xf numFmtId="0" fontId="0" fillId="0" borderId="5" xfId="0" applyBorder="1"/>
    <xf numFmtId="9" fontId="0" fillId="0" borderId="5" xfId="0" applyNumberFormat="1" applyBorder="1"/>
    <xf numFmtId="0" fontId="1" fillId="0" borderId="5" xfId="0" applyFont="1" applyBorder="1"/>
    <xf numFmtId="0" fontId="2" fillId="0" borderId="0" xfId="0" applyFont="1"/>
    <xf numFmtId="0" fontId="0" fillId="0" borderId="7" xfId="0" applyBorder="1"/>
    <xf numFmtId="0" fontId="1" fillId="0" borderId="8" xfId="0" applyFont="1" applyBorder="1"/>
    <xf numFmtId="0" fontId="0" fillId="0" borderId="9" xfId="0" applyBorder="1"/>
    <xf numFmtId="0" fontId="0" fillId="0" borderId="11" xfId="0" applyBorder="1"/>
    <xf numFmtId="0" fontId="0" fillId="0" borderId="8" xfId="0" applyBorder="1"/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right"/>
    </xf>
    <xf numFmtId="0" fontId="0" fillId="0" borderId="10" xfId="0" applyBorder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2" borderId="0" xfId="0" applyFill="1"/>
    <xf numFmtId="0" fontId="1" fillId="0" borderId="5" xfId="0" applyFont="1" applyBorder="1"/>
    <xf numFmtId="0" fontId="1" fillId="0" borderId="0" xfId="0" applyFont="1"/>
    <xf numFmtId="0" fontId="0" fillId="0" borderId="0" xfId="0"/>
    <xf numFmtId="0" fontId="1" fillId="0" borderId="6" xfId="0" applyFont="1" applyBorder="1"/>
    <xf numFmtId="0" fontId="0" fillId="0" borderId="2" xfId="0" applyBorder="1"/>
    <xf numFmtId="0" fontId="3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</cellXfs>
  <cellStyles count="1">
    <cellStyle name="Normal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Projects/ResearchAndStrategy/QACH/1_SAA/AssetClassesAndBenchmarks/ACs_20250108.xlsx" TargetMode="External"/><Relationship Id="rId2" Type="http://schemas.openxmlformats.org/officeDocument/2006/relationships/externalLinkPath" Target="file:///\\a2.loc\dfs01\Projects\ResearchAndStrategy\QACH\1_SAA\AssetClassesAndBenchmarks\ACs_20250108.xlsx" TargetMode="External"/><Relationship Id="rId1" Type="http://schemas.openxmlformats.org/officeDocument/2006/relationships/externalLinkPath" Target="/Projects/ResearchAndStrategy/QACH/1_SAA/AssetClassesAndBenchmarks/ACs_202501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LGTCP\PF\AAR\AA\3.TAA.PRODUCTION\2015\2015Q3_Adhoc\WMI\ProductionSheet\WMI_CHF_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Cs"/>
      <sheetName val="ACs_out"/>
      <sheetName val="ACs_static_data"/>
      <sheetName val="ACs_ccy"/>
      <sheetName val="FX_BBG"/>
      <sheetName val="ACs_BBG_incomplete"/>
      <sheetName val="ACs_aggregations"/>
      <sheetName val="ACs2FinFox"/>
      <sheetName val="IC_25"/>
      <sheetName val="PriorityLabels"/>
      <sheetName val="ACs_BBG_formulas"/>
      <sheetName val="ACs_static_data_bu"/>
      <sheetName val="MXWO"/>
      <sheetName val="M1WOQU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F D PLUS"/>
      <sheetName val="CHF D"/>
      <sheetName val="Active Weights"/>
      <sheetName val="Inputs CHF D Plus Grid"/>
      <sheetName val="SAA &amp; Curr &amp; Bounds"/>
      <sheetName val="Parameters"/>
    </sheetNames>
    <sheetDataSet>
      <sheetData sheetId="0">
        <row r="7">
          <cell r="B7" t="str">
            <v>4Q 2015 - WMI Model Portfolio</v>
          </cell>
        </row>
      </sheetData>
      <sheetData sheetId="1">
        <row r="7">
          <cell r="B7" t="str">
            <v>4Q 2015 - WMI Model Portfolio</v>
          </cell>
        </row>
      </sheetData>
      <sheetData sheetId="2" refreshError="1"/>
      <sheetData sheetId="3">
        <row r="4">
          <cell r="B4" t="str">
            <v>EUR Bloc'</v>
          </cell>
        </row>
        <row r="5">
          <cell r="B5" t="str">
            <v>CHF</v>
          </cell>
        </row>
        <row r="6">
          <cell r="B6" t="str">
            <v>GBP</v>
          </cell>
        </row>
        <row r="7">
          <cell r="B7" t="str">
            <v>USD Bloc''</v>
          </cell>
        </row>
        <row r="8">
          <cell r="B8" t="str">
            <v>JPY</v>
          </cell>
        </row>
        <row r="9">
          <cell r="B9" t="str">
            <v>OTHERS</v>
          </cell>
        </row>
        <row r="10">
          <cell r="B10" t="str">
            <v>Govt Bonds World</v>
          </cell>
        </row>
        <row r="11">
          <cell r="B11" t="str">
            <v>Govt Bonds US</v>
          </cell>
        </row>
        <row r="12">
          <cell r="B12" t="str">
            <v>Govt Bonds EuroZone</v>
          </cell>
        </row>
        <row r="13">
          <cell r="B13" t="str">
            <v>Govt Bonds UK</v>
          </cell>
        </row>
        <row r="14">
          <cell r="B14" t="str">
            <v>Govt Bonds Switzerland</v>
          </cell>
        </row>
        <row r="15">
          <cell r="B15" t="str">
            <v>Govt Bonds Asia Dev (SGD et al)</v>
          </cell>
        </row>
        <row r="16">
          <cell r="B16" t="str">
            <v>Govt Bonds Australia</v>
          </cell>
        </row>
        <row r="17">
          <cell r="B17" t="str">
            <v>Govt Bonds Japan</v>
          </cell>
        </row>
        <row r="18">
          <cell r="B18" t="str">
            <v>Inflation Linked World</v>
          </cell>
        </row>
        <row r="19">
          <cell r="B19" t="str">
            <v>Govt Bonds Emerging Markets</v>
          </cell>
        </row>
        <row r="20">
          <cell r="B20" t="str">
            <v>Convertibles</v>
          </cell>
        </row>
        <row r="21">
          <cell r="B21" t="str">
            <v>High Yield Corporate Bonds</v>
          </cell>
        </row>
        <row r="22">
          <cell r="B22" t="str">
            <v>Investment Grade Corporate Bonds</v>
          </cell>
        </row>
        <row r="23">
          <cell r="B23" t="str">
            <v>Insurance Linked Bonds</v>
          </cell>
        </row>
        <row r="24">
          <cell r="B24" t="str">
            <v>Equities World Dev.</v>
          </cell>
        </row>
        <row r="25">
          <cell r="B25" t="str">
            <v>Equities US</v>
          </cell>
        </row>
        <row r="26">
          <cell r="B26" t="str">
            <v>Equities Europe</v>
          </cell>
        </row>
        <row r="27">
          <cell r="B27" t="str">
            <v>Equities UK</v>
          </cell>
        </row>
        <row r="28">
          <cell r="B28" t="str">
            <v>Equities Switzerland</v>
          </cell>
        </row>
        <row r="29">
          <cell r="B29" t="str">
            <v>Equities Japan</v>
          </cell>
        </row>
        <row r="30">
          <cell r="B30" t="str">
            <v>Equities Asia pacific</v>
          </cell>
        </row>
        <row r="31">
          <cell r="B31" t="str">
            <v>Equities Emerging Markets</v>
          </cell>
        </row>
        <row r="32">
          <cell r="B32" t="str">
            <v>Equities Small Cap World</v>
          </cell>
        </row>
        <row r="33">
          <cell r="B33" t="str">
            <v>Hedge Funds / Direct Trading UCITS</v>
          </cell>
        </row>
        <row r="34">
          <cell r="B34" t="str">
            <v>Private Equity</v>
          </cell>
        </row>
        <row r="35">
          <cell r="B35" t="str">
            <v>REITS</v>
          </cell>
        </row>
        <row r="36">
          <cell r="B36" t="str">
            <v>Physical Real Estate CH</v>
          </cell>
        </row>
        <row r="37">
          <cell r="B37" t="str">
            <v>Commodities</v>
          </cell>
        </row>
        <row r="38">
          <cell r="B38" t="str">
            <v>Precious Metals</v>
          </cell>
        </row>
        <row r="39">
          <cell r="B39" t="str">
            <v>Energy</v>
          </cell>
        </row>
        <row r="40">
          <cell r="B40" t="str">
            <v>Dummy</v>
          </cell>
        </row>
        <row r="41">
          <cell r="B41" t="str">
            <v>Dummy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4C39-1FE9-49D1-87B9-C1EBACAC9C48}">
  <dimension ref="A1:M150"/>
  <sheetViews>
    <sheetView showGridLines="0" tabSelected="1" zoomScale="91" zoomScaleNormal="91" workbookViewId="0">
      <pane xSplit="3" ySplit="1" topLeftCell="D77" activePane="bottomRight" state="frozen"/>
      <selection activeCell="B1" sqref="B1"/>
      <selection pane="topRight" activeCell="D1" sqref="D1"/>
      <selection pane="bottomLeft" activeCell="B8" sqref="B8"/>
      <selection pane="bottomRight" activeCell="F92" sqref="F92"/>
    </sheetView>
  </sheetViews>
  <sheetFormatPr defaultColWidth="9.140625" defaultRowHeight="15" x14ac:dyDescent="0.25"/>
  <cols>
    <col min="1" max="1" width="22.7109375" customWidth="1"/>
    <col min="2" max="2" width="19.5703125" bestFit="1" customWidth="1"/>
    <col min="3" max="3" width="38.140625" customWidth="1"/>
    <col min="8" max="8" width="30.28515625" bestFit="1" customWidth="1"/>
    <col min="9" max="9" width="30.28515625" customWidth="1"/>
    <col min="10" max="10" width="74.85546875" customWidth="1"/>
    <col min="11" max="11" width="27.85546875" customWidth="1"/>
    <col min="12" max="12" width="8.85546875" bestFit="1" customWidth="1"/>
    <col min="13" max="13" width="18.85546875" customWidth="1"/>
  </cols>
  <sheetData>
    <row r="1" spans="1:13" x14ac:dyDescent="0.25">
      <c r="A1" s="5" t="s">
        <v>0</v>
      </c>
      <c r="B1" s="5" t="s">
        <v>1</v>
      </c>
      <c r="C1" s="5" t="s">
        <v>2</v>
      </c>
      <c r="D1" s="24" t="s">
        <v>3</v>
      </c>
      <c r="E1" s="24" t="s">
        <v>328</v>
      </c>
      <c r="F1" s="24" t="s">
        <v>4</v>
      </c>
      <c r="G1" s="5"/>
      <c r="H1" s="5" t="s">
        <v>5</v>
      </c>
      <c r="I1" s="5" t="s">
        <v>416</v>
      </c>
      <c r="J1" s="5" t="s">
        <v>6</v>
      </c>
      <c r="K1" s="5" t="s">
        <v>7</v>
      </c>
      <c r="L1" s="5" t="s">
        <v>8</v>
      </c>
      <c r="M1" s="5" t="s">
        <v>406</v>
      </c>
    </row>
    <row r="2" spans="1:13" x14ac:dyDescent="0.25">
      <c r="A2" s="6"/>
      <c r="B2" s="6" t="s">
        <v>341</v>
      </c>
      <c r="C2" s="6" t="s">
        <v>356</v>
      </c>
      <c r="D2" s="7"/>
      <c r="E2" s="7">
        <v>0</v>
      </c>
      <c r="F2" s="7">
        <v>0</v>
      </c>
      <c r="G2" s="7"/>
      <c r="H2" s="6" t="s">
        <v>407</v>
      </c>
      <c r="I2" s="6"/>
      <c r="J2" s="6"/>
      <c r="K2" s="6"/>
      <c r="L2" s="6"/>
      <c r="M2" s="6" t="s">
        <v>405</v>
      </c>
    </row>
    <row r="3" spans="1:13" x14ac:dyDescent="0.25">
      <c r="B3" t="s">
        <v>342</v>
      </c>
      <c r="C3" t="s">
        <v>357</v>
      </c>
      <c r="D3" s="1"/>
      <c r="E3" s="1">
        <v>0</v>
      </c>
      <c r="F3" s="1">
        <v>0</v>
      </c>
      <c r="G3" s="1"/>
      <c r="H3" t="s">
        <v>407</v>
      </c>
      <c r="M3" t="s">
        <v>405</v>
      </c>
    </row>
    <row r="4" spans="1:13" x14ac:dyDescent="0.25">
      <c r="B4" t="s">
        <v>343</v>
      </c>
      <c r="C4" t="s">
        <v>358</v>
      </c>
      <c r="D4" s="1"/>
      <c r="E4" s="1">
        <v>0</v>
      </c>
      <c r="F4" s="1">
        <v>0</v>
      </c>
      <c r="G4" s="1"/>
      <c r="H4" t="s">
        <v>407</v>
      </c>
      <c r="M4" t="s">
        <v>405</v>
      </c>
    </row>
    <row r="5" spans="1:13" x14ac:dyDescent="0.25">
      <c r="B5" t="s">
        <v>344</v>
      </c>
      <c r="C5" t="s">
        <v>359</v>
      </c>
      <c r="D5" s="1"/>
      <c r="E5" s="1">
        <v>0</v>
      </c>
      <c r="F5" s="1">
        <v>0</v>
      </c>
      <c r="G5" s="1"/>
      <c r="H5" t="s">
        <v>407</v>
      </c>
      <c r="M5" t="s">
        <v>405</v>
      </c>
    </row>
    <row r="6" spans="1:13" x14ac:dyDescent="0.25">
      <c r="B6" t="s">
        <v>345</v>
      </c>
      <c r="C6" t="s">
        <v>360</v>
      </c>
      <c r="D6" s="1"/>
      <c r="E6" s="1">
        <v>0</v>
      </c>
      <c r="F6" s="1">
        <v>0</v>
      </c>
      <c r="G6" s="1"/>
      <c r="H6" t="s">
        <v>407</v>
      </c>
      <c r="M6" t="s">
        <v>405</v>
      </c>
    </row>
    <row r="7" spans="1:13" x14ac:dyDescent="0.25">
      <c r="B7" t="s">
        <v>346</v>
      </c>
      <c r="C7" t="s">
        <v>356</v>
      </c>
      <c r="D7" s="1"/>
      <c r="E7" s="1">
        <v>0</v>
      </c>
      <c r="F7" s="1">
        <v>0</v>
      </c>
      <c r="G7" s="1"/>
      <c r="H7" t="s">
        <v>407</v>
      </c>
      <c r="M7" t="s">
        <v>405</v>
      </c>
    </row>
    <row r="8" spans="1:13" x14ac:dyDescent="0.25">
      <c r="B8" t="s">
        <v>347</v>
      </c>
      <c r="C8" t="s">
        <v>357</v>
      </c>
      <c r="D8" s="1"/>
      <c r="E8" s="1">
        <v>0</v>
      </c>
      <c r="F8" s="1">
        <v>0</v>
      </c>
      <c r="G8" s="1"/>
      <c r="H8" t="s">
        <v>407</v>
      </c>
      <c r="M8" t="s">
        <v>405</v>
      </c>
    </row>
    <row r="9" spans="1:13" x14ac:dyDescent="0.25">
      <c r="B9" t="s">
        <v>348</v>
      </c>
      <c r="C9" t="s">
        <v>358</v>
      </c>
      <c r="D9" s="1"/>
      <c r="E9" s="1">
        <v>0</v>
      </c>
      <c r="F9" s="1">
        <v>0</v>
      </c>
      <c r="G9" s="1"/>
      <c r="H9" t="s">
        <v>407</v>
      </c>
      <c r="M9" t="s">
        <v>405</v>
      </c>
    </row>
    <row r="10" spans="1:13" x14ac:dyDescent="0.25">
      <c r="B10" t="s">
        <v>349</v>
      </c>
      <c r="C10" t="s">
        <v>359</v>
      </c>
      <c r="D10" s="1"/>
      <c r="E10" s="1">
        <v>0</v>
      </c>
      <c r="F10" s="1">
        <v>0</v>
      </c>
      <c r="G10" s="1"/>
      <c r="H10" t="s">
        <v>407</v>
      </c>
      <c r="M10" t="s">
        <v>405</v>
      </c>
    </row>
    <row r="11" spans="1:13" x14ac:dyDescent="0.25">
      <c r="B11" t="s">
        <v>350</v>
      </c>
      <c r="C11" t="s">
        <v>360</v>
      </c>
      <c r="D11" s="1"/>
      <c r="E11" s="1">
        <v>0</v>
      </c>
      <c r="F11" s="1">
        <v>0</v>
      </c>
      <c r="G11" s="1"/>
      <c r="H11" t="s">
        <v>407</v>
      </c>
      <c r="M11" t="s">
        <v>405</v>
      </c>
    </row>
    <row r="12" spans="1:13" x14ac:dyDescent="0.25">
      <c r="B12" t="s">
        <v>351</v>
      </c>
      <c r="C12" t="s">
        <v>356</v>
      </c>
      <c r="D12" s="1"/>
      <c r="E12" s="1">
        <v>0</v>
      </c>
      <c r="F12" s="1">
        <v>0</v>
      </c>
      <c r="G12" s="1"/>
      <c r="H12" t="s">
        <v>407</v>
      </c>
      <c r="M12" t="s">
        <v>405</v>
      </c>
    </row>
    <row r="13" spans="1:13" x14ac:dyDescent="0.25">
      <c r="B13" t="s">
        <v>352</v>
      </c>
      <c r="C13" t="s">
        <v>357</v>
      </c>
      <c r="D13" s="1"/>
      <c r="E13" s="1">
        <v>0</v>
      </c>
      <c r="F13" s="1">
        <v>0</v>
      </c>
      <c r="G13" s="1"/>
      <c r="H13" t="s">
        <v>407</v>
      </c>
      <c r="M13" t="s">
        <v>405</v>
      </c>
    </row>
    <row r="14" spans="1:13" x14ac:dyDescent="0.25">
      <c r="B14" t="s">
        <v>353</v>
      </c>
      <c r="C14" t="s">
        <v>358</v>
      </c>
      <c r="D14" s="1"/>
      <c r="E14" s="1">
        <v>0</v>
      </c>
      <c r="F14" s="1">
        <v>0</v>
      </c>
      <c r="G14" s="1"/>
      <c r="H14" t="s">
        <v>407</v>
      </c>
      <c r="M14" t="s">
        <v>405</v>
      </c>
    </row>
    <row r="15" spans="1:13" x14ac:dyDescent="0.25">
      <c r="B15" t="s">
        <v>354</v>
      </c>
      <c r="C15" t="s">
        <v>359</v>
      </c>
      <c r="D15" s="1"/>
      <c r="E15" s="1">
        <v>0</v>
      </c>
      <c r="F15" s="1">
        <v>0</v>
      </c>
      <c r="G15" s="1"/>
      <c r="H15" t="s">
        <v>407</v>
      </c>
      <c r="M15" t="s">
        <v>405</v>
      </c>
    </row>
    <row r="16" spans="1:13" x14ac:dyDescent="0.25">
      <c r="B16" t="s">
        <v>355</v>
      </c>
      <c r="C16" t="s">
        <v>360</v>
      </c>
      <c r="D16" s="1"/>
      <c r="E16" s="1">
        <v>0</v>
      </c>
      <c r="F16" s="1">
        <v>0</v>
      </c>
      <c r="G16" s="1"/>
      <c r="H16" t="s">
        <v>407</v>
      </c>
      <c r="M16" t="s">
        <v>405</v>
      </c>
    </row>
    <row r="17" spans="1:13" x14ac:dyDescent="0.25">
      <c r="A17" s="6"/>
      <c r="B17" s="6" t="s">
        <v>339</v>
      </c>
      <c r="C17" s="6" t="s">
        <v>339</v>
      </c>
      <c r="D17" s="7"/>
      <c r="E17" s="7">
        <v>0</v>
      </c>
      <c r="F17" s="7">
        <v>0</v>
      </c>
      <c r="G17" s="7"/>
      <c r="H17" s="6" t="s">
        <v>340</v>
      </c>
      <c r="I17" s="6"/>
      <c r="J17" s="6" t="s">
        <v>400</v>
      </c>
      <c r="K17" s="6"/>
      <c r="L17" s="6"/>
      <c r="M17" s="6" t="s">
        <v>405</v>
      </c>
    </row>
    <row r="18" spans="1:13" x14ac:dyDescent="0.25">
      <c r="B18" t="s">
        <v>338</v>
      </c>
      <c r="C18" t="s">
        <v>338</v>
      </c>
      <c r="D18" s="1"/>
      <c r="E18" s="1">
        <v>0</v>
      </c>
      <c r="F18" s="1">
        <v>0</v>
      </c>
      <c r="G18" s="1"/>
      <c r="H18" t="s">
        <v>340</v>
      </c>
      <c r="M18" t="s">
        <v>405</v>
      </c>
    </row>
    <row r="19" spans="1:13" x14ac:dyDescent="0.25">
      <c r="B19" t="s">
        <v>337</v>
      </c>
      <c r="C19" t="s">
        <v>337</v>
      </c>
      <c r="D19" s="1"/>
      <c r="E19" s="1">
        <v>0</v>
      </c>
      <c r="F19" s="1">
        <v>0</v>
      </c>
      <c r="G19" s="1"/>
      <c r="H19" t="s">
        <v>340</v>
      </c>
      <c r="J19" t="s">
        <v>399</v>
      </c>
      <c r="M19" t="s">
        <v>405</v>
      </c>
    </row>
    <row r="20" spans="1:13" x14ac:dyDescent="0.25">
      <c r="A20" t="s">
        <v>310</v>
      </c>
      <c r="B20" t="s">
        <v>311</v>
      </c>
      <c r="C20" t="s">
        <v>311</v>
      </c>
      <c r="D20" s="1"/>
      <c r="E20" s="1">
        <v>0</v>
      </c>
      <c r="F20" s="1">
        <v>0</v>
      </c>
      <c r="G20" s="1"/>
      <c r="H20" t="s">
        <v>340</v>
      </c>
      <c r="J20" t="s">
        <v>398</v>
      </c>
      <c r="M20" t="s">
        <v>405</v>
      </c>
    </row>
    <row r="21" spans="1:13" x14ac:dyDescent="0.25">
      <c r="A21" t="s">
        <v>312</v>
      </c>
      <c r="B21" t="s">
        <v>313</v>
      </c>
      <c r="C21" t="s">
        <v>396</v>
      </c>
      <c r="D21" s="1"/>
      <c r="E21" s="1">
        <v>0</v>
      </c>
      <c r="F21" s="1">
        <v>0</v>
      </c>
      <c r="G21" s="1"/>
      <c r="H21" t="s">
        <v>340</v>
      </c>
      <c r="J21" t="s">
        <v>396</v>
      </c>
      <c r="M21" t="s">
        <v>405</v>
      </c>
    </row>
    <row r="22" spans="1:13" x14ac:dyDescent="0.25">
      <c r="A22" s="14" t="s">
        <v>314</v>
      </c>
      <c r="B22" s="14" t="s">
        <v>315</v>
      </c>
      <c r="C22" s="14" t="s">
        <v>315</v>
      </c>
      <c r="D22" s="15"/>
      <c r="E22" s="15">
        <v>0</v>
      </c>
      <c r="F22" s="15">
        <v>0</v>
      </c>
      <c r="G22" s="15"/>
      <c r="H22" s="14" t="s">
        <v>340</v>
      </c>
      <c r="I22" s="14"/>
      <c r="J22" s="14" t="s">
        <v>397</v>
      </c>
      <c r="K22" s="14"/>
      <c r="L22" s="14"/>
      <c r="M22" s="14" t="s">
        <v>405</v>
      </c>
    </row>
    <row r="23" spans="1:13" x14ac:dyDescent="0.25">
      <c r="A23" t="s">
        <v>9</v>
      </c>
      <c r="B23" t="s">
        <v>9</v>
      </c>
      <c r="C23" t="s">
        <v>10</v>
      </c>
      <c r="D23" s="1">
        <v>2.2700000000000001E-2</v>
      </c>
      <c r="E23" s="1">
        <v>0.39739999999999998</v>
      </c>
      <c r="F23" s="1">
        <v>2.2700000000000001E-2</v>
      </c>
      <c r="G23" s="1"/>
      <c r="H23" t="s">
        <v>11</v>
      </c>
      <c r="I23" t="s">
        <v>418</v>
      </c>
      <c r="J23" t="s">
        <v>12</v>
      </c>
      <c r="K23" t="s">
        <v>13</v>
      </c>
      <c r="L23" t="s">
        <v>14</v>
      </c>
    </row>
    <row r="24" spans="1:13" x14ac:dyDescent="0.25">
      <c r="A24" t="s">
        <v>15</v>
      </c>
      <c r="B24" t="s">
        <v>15</v>
      </c>
      <c r="C24" t="s">
        <v>16</v>
      </c>
      <c r="D24" s="1">
        <v>2.0999999999999999E-3</v>
      </c>
      <c r="E24" s="1">
        <v>2.0999999999999999E-3</v>
      </c>
      <c r="F24" s="1">
        <v>2.0999999999999999E-3</v>
      </c>
      <c r="G24" s="1"/>
      <c r="H24" t="s">
        <v>11</v>
      </c>
      <c r="I24" t="s">
        <v>419</v>
      </c>
      <c r="J24" t="s">
        <v>17</v>
      </c>
      <c r="K24" t="s">
        <v>18</v>
      </c>
      <c r="L24" t="s">
        <v>19</v>
      </c>
    </row>
    <row r="25" spans="1:13" x14ac:dyDescent="0.25">
      <c r="A25" t="s">
        <v>20</v>
      </c>
      <c r="B25" t="s">
        <v>20</v>
      </c>
      <c r="C25" t="s">
        <v>21</v>
      </c>
      <c r="D25" s="1">
        <v>1.47E-2</v>
      </c>
      <c r="E25" s="1">
        <v>1.47E-2</v>
      </c>
      <c r="F25" s="1">
        <v>1.47E-2</v>
      </c>
      <c r="G25" s="1"/>
      <c r="H25" t="s">
        <v>11</v>
      </c>
      <c r="I25" t="s">
        <v>420</v>
      </c>
      <c r="J25" t="s">
        <v>22</v>
      </c>
      <c r="K25" t="s">
        <v>23</v>
      </c>
      <c r="L25" t="s">
        <v>24</v>
      </c>
    </row>
    <row r="26" spans="1:13" x14ac:dyDescent="0.25">
      <c r="A26" t="s">
        <v>25</v>
      </c>
      <c r="B26" t="s">
        <v>25</v>
      </c>
      <c r="C26" t="s">
        <v>26</v>
      </c>
      <c r="D26" s="1">
        <v>0</v>
      </c>
      <c r="E26" s="1">
        <v>0</v>
      </c>
      <c r="F26" s="1">
        <v>0</v>
      </c>
      <c r="G26" s="1"/>
      <c r="H26" t="s">
        <v>11</v>
      </c>
      <c r="I26" t="s">
        <v>421</v>
      </c>
      <c r="J26" t="s">
        <v>27</v>
      </c>
      <c r="K26" t="s">
        <v>28</v>
      </c>
      <c r="L26" t="s">
        <v>29</v>
      </c>
    </row>
    <row r="27" spans="1:13" x14ac:dyDescent="0.25">
      <c r="A27" s="14" t="s">
        <v>30</v>
      </c>
      <c r="B27" s="14" t="s">
        <v>30</v>
      </c>
      <c r="C27" s="14" t="s">
        <v>31</v>
      </c>
      <c r="D27" s="15">
        <v>0</v>
      </c>
      <c r="E27" s="15">
        <v>0</v>
      </c>
      <c r="F27" s="15">
        <v>0</v>
      </c>
      <c r="G27" s="15"/>
      <c r="H27" s="14" t="s">
        <v>11</v>
      </c>
      <c r="I27" s="14" t="s">
        <v>422</v>
      </c>
      <c r="J27" s="14" t="s">
        <v>32</v>
      </c>
      <c r="K27" s="14" t="s">
        <v>33</v>
      </c>
      <c r="L27" s="14" t="s">
        <v>34</v>
      </c>
    </row>
    <row r="28" spans="1:13" x14ac:dyDescent="0.25">
      <c r="A28" t="s">
        <v>47</v>
      </c>
      <c r="B28" t="s">
        <v>48</v>
      </c>
      <c r="C28" t="s">
        <v>49</v>
      </c>
      <c r="D28" s="1">
        <v>8.6999999999999994E-2</v>
      </c>
      <c r="E28" s="1">
        <v>8.6999999999999994E-2</v>
      </c>
      <c r="F28" s="1">
        <f>IF(E28=0,1,3*E28)</f>
        <v>0.26100000000000001</v>
      </c>
      <c r="G28" s="1"/>
      <c r="H28" t="s">
        <v>36</v>
      </c>
      <c r="I28" t="s">
        <v>423</v>
      </c>
      <c r="J28" t="s">
        <v>50</v>
      </c>
      <c r="K28" t="s">
        <v>51</v>
      </c>
      <c r="L28" t="s">
        <v>14</v>
      </c>
    </row>
    <row r="29" spans="1:13" x14ac:dyDescent="0.25">
      <c r="A29" t="s">
        <v>52</v>
      </c>
      <c r="B29" t="s">
        <v>53</v>
      </c>
      <c r="C29" t="s">
        <v>54</v>
      </c>
      <c r="D29" s="1">
        <v>0</v>
      </c>
      <c r="E29" s="1">
        <v>0</v>
      </c>
      <c r="F29" s="1">
        <f t="shared" ref="F29:F84" si="0">IF(E29=0,1,3*E29)</f>
        <v>1</v>
      </c>
      <c r="G29" s="1"/>
      <c r="H29" t="s">
        <v>36</v>
      </c>
      <c r="I29" t="s">
        <v>424</v>
      </c>
      <c r="J29" t="s">
        <v>55</v>
      </c>
      <c r="K29" t="s">
        <v>51</v>
      </c>
      <c r="L29" t="s">
        <v>14</v>
      </c>
    </row>
    <row r="30" spans="1:13" x14ac:dyDescent="0.25">
      <c r="A30" t="s">
        <v>56</v>
      </c>
      <c r="B30" t="s">
        <v>57</v>
      </c>
      <c r="C30" t="s">
        <v>58</v>
      </c>
      <c r="D30" s="1">
        <v>0</v>
      </c>
      <c r="E30" s="1">
        <v>0</v>
      </c>
      <c r="F30" s="1">
        <f t="shared" si="0"/>
        <v>1</v>
      </c>
      <c r="G30" s="1"/>
      <c r="H30" t="s">
        <v>36</v>
      </c>
      <c r="I30" t="s">
        <v>425</v>
      </c>
      <c r="J30" t="s">
        <v>59</v>
      </c>
      <c r="K30" t="s">
        <v>60</v>
      </c>
      <c r="L30" t="s">
        <v>19</v>
      </c>
    </row>
    <row r="31" spans="1:13" x14ac:dyDescent="0.25">
      <c r="A31" t="s">
        <v>61</v>
      </c>
      <c r="B31" t="s">
        <v>62</v>
      </c>
      <c r="C31" t="s">
        <v>63</v>
      </c>
      <c r="D31" s="1">
        <v>0</v>
      </c>
      <c r="E31" s="1">
        <v>0</v>
      </c>
      <c r="F31" s="1">
        <f t="shared" si="0"/>
        <v>1</v>
      </c>
      <c r="G31" s="1"/>
      <c r="H31" t="s">
        <v>36</v>
      </c>
      <c r="I31" t="s">
        <v>426</v>
      </c>
      <c r="J31" t="s">
        <v>64</v>
      </c>
      <c r="K31" t="s">
        <v>65</v>
      </c>
      <c r="L31" t="s">
        <v>29</v>
      </c>
    </row>
    <row r="32" spans="1:13" x14ac:dyDescent="0.25">
      <c r="A32" t="s">
        <v>66</v>
      </c>
      <c r="B32" t="s">
        <v>67</v>
      </c>
      <c r="C32" t="s">
        <v>68</v>
      </c>
      <c r="D32" s="1">
        <v>0</v>
      </c>
      <c r="E32" s="1">
        <v>0</v>
      </c>
      <c r="F32" s="1">
        <f t="shared" si="0"/>
        <v>1</v>
      </c>
      <c r="G32" s="1"/>
      <c r="H32" t="s">
        <v>36</v>
      </c>
      <c r="I32" t="s">
        <v>427</v>
      </c>
      <c r="J32" t="s">
        <v>69</v>
      </c>
      <c r="K32" t="s">
        <v>70</v>
      </c>
      <c r="L32" t="s">
        <v>24</v>
      </c>
    </row>
    <row r="33" spans="1:12" x14ac:dyDescent="0.25">
      <c r="A33" t="s">
        <v>73</v>
      </c>
      <c r="B33" t="s">
        <v>71</v>
      </c>
      <c r="C33" t="s">
        <v>74</v>
      </c>
      <c r="D33" s="1">
        <v>0</v>
      </c>
      <c r="E33" s="1">
        <v>0</v>
      </c>
      <c r="F33" s="1">
        <f t="shared" si="0"/>
        <v>1</v>
      </c>
      <c r="G33" s="1"/>
      <c r="H33" t="s">
        <v>36</v>
      </c>
      <c r="I33" t="s">
        <v>428</v>
      </c>
      <c r="J33" t="s">
        <v>75</v>
      </c>
      <c r="K33" t="s">
        <v>72</v>
      </c>
      <c r="L33" t="s">
        <v>14</v>
      </c>
    </row>
    <row r="34" spans="1:12" x14ac:dyDescent="0.25">
      <c r="A34" t="s">
        <v>185</v>
      </c>
      <c r="B34" t="s">
        <v>186</v>
      </c>
      <c r="C34" t="s">
        <v>187</v>
      </c>
      <c r="D34" s="1">
        <v>0</v>
      </c>
      <c r="E34" s="1">
        <v>0</v>
      </c>
      <c r="F34" s="1">
        <f t="shared" si="0"/>
        <v>1</v>
      </c>
      <c r="G34" s="1"/>
      <c r="H34" t="s">
        <v>36</v>
      </c>
      <c r="I34" t="s">
        <v>429</v>
      </c>
      <c r="J34" t="s">
        <v>188</v>
      </c>
      <c r="K34" t="s">
        <v>60</v>
      </c>
      <c r="L34" t="s">
        <v>19</v>
      </c>
    </row>
    <row r="35" spans="1:12" x14ac:dyDescent="0.25">
      <c r="A35" t="s">
        <v>189</v>
      </c>
      <c r="B35" t="s">
        <v>190</v>
      </c>
      <c r="C35" t="s">
        <v>191</v>
      </c>
      <c r="D35" s="1">
        <v>0</v>
      </c>
      <c r="E35" s="1">
        <v>0</v>
      </c>
      <c r="F35" s="1">
        <f t="shared" si="0"/>
        <v>1</v>
      </c>
      <c r="G35" s="1"/>
      <c r="H35" t="s">
        <v>36</v>
      </c>
      <c r="I35" t="s">
        <v>430</v>
      </c>
      <c r="J35" t="s">
        <v>192</v>
      </c>
      <c r="K35" t="s">
        <v>193</v>
      </c>
      <c r="L35" t="s">
        <v>34</v>
      </c>
    </row>
    <row r="36" spans="1:12" x14ac:dyDescent="0.25">
      <c r="A36" t="s">
        <v>194</v>
      </c>
      <c r="B36" t="s">
        <v>195</v>
      </c>
      <c r="C36" t="s">
        <v>196</v>
      </c>
      <c r="D36" s="1">
        <v>0</v>
      </c>
      <c r="E36" s="1">
        <v>0</v>
      </c>
      <c r="F36" s="1">
        <f t="shared" si="0"/>
        <v>1</v>
      </c>
      <c r="G36" s="1"/>
      <c r="H36" t="s">
        <v>36</v>
      </c>
      <c r="I36" t="s">
        <v>431</v>
      </c>
      <c r="J36" t="s">
        <v>197</v>
      </c>
      <c r="K36" t="s">
        <v>65</v>
      </c>
      <c r="L36" t="s">
        <v>29</v>
      </c>
    </row>
    <row r="37" spans="1:12" x14ac:dyDescent="0.25">
      <c r="A37" t="s">
        <v>198</v>
      </c>
      <c r="B37" t="s">
        <v>199</v>
      </c>
      <c r="C37" t="s">
        <v>200</v>
      </c>
      <c r="D37" s="1">
        <v>0</v>
      </c>
      <c r="E37" s="1">
        <v>0</v>
      </c>
      <c r="F37" s="1">
        <f t="shared" si="0"/>
        <v>1</v>
      </c>
      <c r="G37" s="1"/>
      <c r="H37" t="s">
        <v>36</v>
      </c>
      <c r="I37" t="s">
        <v>432</v>
      </c>
      <c r="J37" t="s">
        <v>201</v>
      </c>
      <c r="K37" t="s">
        <v>70</v>
      </c>
      <c r="L37" t="s">
        <v>24</v>
      </c>
    </row>
    <row r="38" spans="1:12" x14ac:dyDescent="0.25">
      <c r="A38" t="s">
        <v>202</v>
      </c>
      <c r="B38" t="s">
        <v>203</v>
      </c>
      <c r="C38" t="s">
        <v>204</v>
      </c>
      <c r="D38" s="1">
        <v>0</v>
      </c>
      <c r="E38" s="1">
        <v>0</v>
      </c>
      <c r="F38" s="1">
        <f t="shared" si="0"/>
        <v>1</v>
      </c>
      <c r="G38" s="1"/>
      <c r="H38" t="s">
        <v>36</v>
      </c>
      <c r="I38" t="s">
        <v>433</v>
      </c>
      <c r="J38" t="s">
        <v>205</v>
      </c>
      <c r="K38" t="s">
        <v>51</v>
      </c>
      <c r="L38" t="s">
        <v>14</v>
      </c>
    </row>
    <row r="39" spans="1:12" x14ac:dyDescent="0.25">
      <c r="A39" t="s">
        <v>206</v>
      </c>
      <c r="B39" t="s">
        <v>207</v>
      </c>
      <c r="C39" t="s">
        <v>208</v>
      </c>
      <c r="D39" s="1">
        <v>0</v>
      </c>
      <c r="E39" s="1">
        <v>0</v>
      </c>
      <c r="F39" s="1">
        <f t="shared" si="0"/>
        <v>1</v>
      </c>
      <c r="G39" s="1"/>
      <c r="H39" t="s">
        <v>36</v>
      </c>
      <c r="I39" t="s">
        <v>434</v>
      </c>
      <c r="J39" t="s">
        <v>209</v>
      </c>
      <c r="K39" t="s">
        <v>60</v>
      </c>
      <c r="L39" t="s">
        <v>19</v>
      </c>
    </row>
    <row r="40" spans="1:12" x14ac:dyDescent="0.25">
      <c r="A40" t="s">
        <v>210</v>
      </c>
      <c r="B40" t="s">
        <v>211</v>
      </c>
      <c r="C40" t="s">
        <v>212</v>
      </c>
      <c r="D40" s="1">
        <v>0</v>
      </c>
      <c r="E40" s="1">
        <v>0</v>
      </c>
      <c r="F40" s="1">
        <f t="shared" si="0"/>
        <v>1</v>
      </c>
      <c r="G40" s="1"/>
      <c r="H40" t="s">
        <v>36</v>
      </c>
      <c r="I40" t="s">
        <v>435</v>
      </c>
      <c r="J40" t="s">
        <v>213</v>
      </c>
      <c r="K40" t="s">
        <v>60</v>
      </c>
      <c r="L40" t="s">
        <v>19</v>
      </c>
    </row>
    <row r="41" spans="1:12" x14ac:dyDescent="0.25">
      <c r="A41" t="s">
        <v>214</v>
      </c>
      <c r="B41" t="s">
        <v>215</v>
      </c>
      <c r="C41" t="s">
        <v>216</v>
      </c>
      <c r="D41" s="1">
        <v>0</v>
      </c>
      <c r="E41" s="1">
        <v>0</v>
      </c>
      <c r="F41" s="1">
        <f t="shared" si="0"/>
        <v>1</v>
      </c>
      <c r="G41" s="1"/>
      <c r="H41" t="s">
        <v>36</v>
      </c>
      <c r="I41" t="s">
        <v>436</v>
      </c>
      <c r="J41" t="s">
        <v>217</v>
      </c>
      <c r="K41" t="s">
        <v>193</v>
      </c>
      <c r="L41" t="s">
        <v>34</v>
      </c>
    </row>
    <row r="42" spans="1:12" x14ac:dyDescent="0.25">
      <c r="A42" t="s">
        <v>218</v>
      </c>
      <c r="B42" t="s">
        <v>219</v>
      </c>
      <c r="C42" t="s">
        <v>220</v>
      </c>
      <c r="D42" s="1">
        <v>0</v>
      </c>
      <c r="E42" s="1">
        <v>0</v>
      </c>
      <c r="F42" s="1">
        <f t="shared" si="0"/>
        <v>1</v>
      </c>
      <c r="G42" s="1"/>
      <c r="H42" t="s">
        <v>36</v>
      </c>
      <c r="I42" t="s">
        <v>437</v>
      </c>
      <c r="J42" t="s">
        <v>221</v>
      </c>
      <c r="K42" t="s">
        <v>65</v>
      </c>
      <c r="L42" t="s">
        <v>29</v>
      </c>
    </row>
    <row r="43" spans="1:12" x14ac:dyDescent="0.25">
      <c r="A43" t="s">
        <v>222</v>
      </c>
      <c r="B43" t="s">
        <v>223</v>
      </c>
      <c r="C43" t="s">
        <v>224</v>
      </c>
      <c r="D43" s="1">
        <v>0</v>
      </c>
      <c r="E43" s="1">
        <v>0</v>
      </c>
      <c r="F43" s="1">
        <f t="shared" si="0"/>
        <v>1</v>
      </c>
      <c r="G43" s="1"/>
      <c r="H43" t="s">
        <v>36</v>
      </c>
      <c r="I43" t="s">
        <v>438</v>
      </c>
      <c r="J43" t="s">
        <v>225</v>
      </c>
      <c r="K43" t="s">
        <v>70</v>
      </c>
      <c r="L43" t="s">
        <v>24</v>
      </c>
    </row>
    <row r="44" spans="1:12" x14ac:dyDescent="0.25">
      <c r="A44" t="s">
        <v>43</v>
      </c>
      <c r="B44" t="s">
        <v>44</v>
      </c>
      <c r="C44" t="s">
        <v>361</v>
      </c>
      <c r="D44" s="1">
        <v>0</v>
      </c>
      <c r="E44" s="1">
        <v>0</v>
      </c>
      <c r="F44" s="1">
        <f t="shared" si="0"/>
        <v>1</v>
      </c>
      <c r="G44" s="1"/>
      <c r="H44" t="s">
        <v>36</v>
      </c>
      <c r="I44" t="s">
        <v>439</v>
      </c>
      <c r="J44" t="s">
        <v>45</v>
      </c>
      <c r="K44" t="s">
        <v>46</v>
      </c>
      <c r="L44" t="s">
        <v>14</v>
      </c>
    </row>
    <row r="45" spans="1:12" x14ac:dyDescent="0.25">
      <c r="A45" t="s">
        <v>78</v>
      </c>
      <c r="B45" t="s">
        <v>76</v>
      </c>
      <c r="C45" t="s">
        <v>79</v>
      </c>
      <c r="D45" s="1">
        <v>0.15160000000000001</v>
      </c>
      <c r="E45" s="1">
        <v>0.15160000000000001</v>
      </c>
      <c r="F45" s="1">
        <f t="shared" si="0"/>
        <v>0.45480000000000004</v>
      </c>
      <c r="G45" s="1"/>
      <c r="H45" t="s">
        <v>36</v>
      </c>
      <c r="I45" t="s">
        <v>440</v>
      </c>
      <c r="J45" t="s">
        <v>80</v>
      </c>
      <c r="K45" t="s">
        <v>77</v>
      </c>
      <c r="L45" t="s">
        <v>14</v>
      </c>
    </row>
    <row r="46" spans="1:12" x14ac:dyDescent="0.25">
      <c r="A46" t="s">
        <v>81</v>
      </c>
      <c r="B46" t="s">
        <v>82</v>
      </c>
      <c r="C46" t="s">
        <v>83</v>
      </c>
      <c r="D46" s="1">
        <v>0</v>
      </c>
      <c r="E46" s="1">
        <v>0</v>
      </c>
      <c r="F46" s="1">
        <f t="shared" si="0"/>
        <v>1</v>
      </c>
      <c r="G46" s="1"/>
      <c r="H46" t="s">
        <v>36</v>
      </c>
      <c r="I46" t="s">
        <v>441</v>
      </c>
      <c r="J46" t="s">
        <v>84</v>
      </c>
      <c r="K46" t="s">
        <v>77</v>
      </c>
      <c r="L46" t="s">
        <v>24</v>
      </c>
    </row>
    <row r="47" spans="1:12" x14ac:dyDescent="0.25">
      <c r="A47" t="s">
        <v>226</v>
      </c>
      <c r="B47" t="s">
        <v>227</v>
      </c>
      <c r="C47" t="s">
        <v>228</v>
      </c>
      <c r="D47" s="1">
        <v>0</v>
      </c>
      <c r="E47" s="1">
        <v>0</v>
      </c>
      <c r="F47" s="1">
        <f t="shared" si="0"/>
        <v>1</v>
      </c>
      <c r="G47" s="1"/>
      <c r="H47" t="s">
        <v>36</v>
      </c>
      <c r="I47" t="s">
        <v>442</v>
      </c>
      <c r="J47" t="s">
        <v>229</v>
      </c>
      <c r="K47" t="s">
        <v>77</v>
      </c>
      <c r="L47" t="s">
        <v>14</v>
      </c>
    </row>
    <row r="48" spans="1:12" x14ac:dyDescent="0.25">
      <c r="A48" t="s">
        <v>230</v>
      </c>
      <c r="B48" t="s">
        <v>231</v>
      </c>
      <c r="C48" t="s">
        <v>232</v>
      </c>
      <c r="D48" s="1">
        <v>0</v>
      </c>
      <c r="E48" s="1">
        <v>0</v>
      </c>
      <c r="F48" s="1">
        <f t="shared" si="0"/>
        <v>1</v>
      </c>
      <c r="G48" s="1"/>
      <c r="H48" t="s">
        <v>36</v>
      </c>
      <c r="I48" t="s">
        <v>443</v>
      </c>
      <c r="J48" t="s">
        <v>233</v>
      </c>
      <c r="K48" t="s">
        <v>77</v>
      </c>
      <c r="L48" t="s">
        <v>19</v>
      </c>
    </row>
    <row r="49" spans="1:12" x14ac:dyDescent="0.25">
      <c r="A49" t="s">
        <v>234</v>
      </c>
      <c r="B49" t="s">
        <v>235</v>
      </c>
      <c r="C49" t="s">
        <v>236</v>
      </c>
      <c r="D49" s="1">
        <v>0</v>
      </c>
      <c r="E49" s="1">
        <v>0</v>
      </c>
      <c r="F49" s="1">
        <f t="shared" si="0"/>
        <v>1</v>
      </c>
      <c r="G49" s="1"/>
      <c r="H49" t="s">
        <v>36</v>
      </c>
      <c r="I49" t="s">
        <v>444</v>
      </c>
      <c r="J49" t="s">
        <v>237</v>
      </c>
      <c r="K49" t="s">
        <v>77</v>
      </c>
      <c r="L49" t="s">
        <v>19</v>
      </c>
    </row>
    <row r="50" spans="1:12" x14ac:dyDescent="0.25">
      <c r="A50" t="s">
        <v>87</v>
      </c>
      <c r="B50" t="s">
        <v>88</v>
      </c>
      <c r="C50" t="s">
        <v>89</v>
      </c>
      <c r="D50" s="1">
        <v>2.3999999999999998E-3</v>
      </c>
      <c r="E50" s="1">
        <v>2.3999999999999998E-3</v>
      </c>
      <c r="F50" s="1">
        <f t="shared" si="0"/>
        <v>7.1999999999999998E-3</v>
      </c>
      <c r="G50" s="1"/>
      <c r="H50" t="s">
        <v>36</v>
      </c>
      <c r="I50" t="s">
        <v>445</v>
      </c>
      <c r="J50" t="s">
        <v>90</v>
      </c>
      <c r="K50" t="s">
        <v>91</v>
      </c>
      <c r="L50" t="s">
        <v>14</v>
      </c>
    </row>
    <row r="51" spans="1:12" x14ac:dyDescent="0.25">
      <c r="A51" t="s">
        <v>39</v>
      </c>
      <c r="B51" t="s">
        <v>40</v>
      </c>
      <c r="C51" t="s">
        <v>41</v>
      </c>
      <c r="D51" s="1">
        <v>0</v>
      </c>
      <c r="E51" s="1">
        <v>0</v>
      </c>
      <c r="F51" s="1">
        <f t="shared" si="0"/>
        <v>1</v>
      </c>
      <c r="G51" s="1"/>
      <c r="H51" t="s">
        <v>36</v>
      </c>
      <c r="I51" t="s">
        <v>446</v>
      </c>
      <c r="J51" t="s">
        <v>42</v>
      </c>
      <c r="K51" t="s">
        <v>37</v>
      </c>
      <c r="L51" t="s">
        <v>14</v>
      </c>
    </row>
    <row r="52" spans="1:12" x14ac:dyDescent="0.25">
      <c r="A52" t="s">
        <v>173</v>
      </c>
      <c r="B52" t="s">
        <v>174</v>
      </c>
      <c r="C52" t="s">
        <v>175</v>
      </c>
      <c r="D52" s="1">
        <v>0</v>
      </c>
      <c r="E52" s="1">
        <v>0</v>
      </c>
      <c r="F52" s="1">
        <f t="shared" si="0"/>
        <v>1</v>
      </c>
      <c r="G52" s="1"/>
      <c r="H52" t="s">
        <v>36</v>
      </c>
      <c r="I52" t="s">
        <v>447</v>
      </c>
      <c r="J52" t="s">
        <v>176</v>
      </c>
      <c r="K52" t="s">
        <v>37</v>
      </c>
      <c r="L52" t="s">
        <v>19</v>
      </c>
    </row>
    <row r="53" spans="1:12" x14ac:dyDescent="0.25">
      <c r="A53" t="s">
        <v>177</v>
      </c>
      <c r="B53" t="s">
        <v>178</v>
      </c>
      <c r="C53" t="s">
        <v>179</v>
      </c>
      <c r="D53" s="1">
        <v>0</v>
      </c>
      <c r="E53" s="1">
        <v>0</v>
      </c>
      <c r="F53" s="1">
        <f t="shared" si="0"/>
        <v>1</v>
      </c>
      <c r="G53" s="1"/>
      <c r="H53" t="s">
        <v>36</v>
      </c>
      <c r="I53" t="s">
        <v>448</v>
      </c>
      <c r="J53" t="s">
        <v>180</v>
      </c>
      <c r="K53" t="s">
        <v>37</v>
      </c>
      <c r="L53" t="s">
        <v>29</v>
      </c>
    </row>
    <row r="54" spans="1:12" x14ac:dyDescent="0.25">
      <c r="A54" t="s">
        <v>181</v>
      </c>
      <c r="B54" t="s">
        <v>182</v>
      </c>
      <c r="C54" t="s">
        <v>183</v>
      </c>
      <c r="D54" s="1">
        <v>0</v>
      </c>
      <c r="E54" s="1">
        <v>0</v>
      </c>
      <c r="F54" s="1">
        <f t="shared" si="0"/>
        <v>1</v>
      </c>
      <c r="G54" s="1"/>
      <c r="H54" t="s">
        <v>36</v>
      </c>
      <c r="I54" t="s">
        <v>449</v>
      </c>
      <c r="J54" t="s">
        <v>184</v>
      </c>
      <c r="K54" t="s">
        <v>37</v>
      </c>
      <c r="L54" t="s">
        <v>34</v>
      </c>
    </row>
    <row r="55" spans="1:12" x14ac:dyDescent="0.25">
      <c r="A55" t="s">
        <v>414</v>
      </c>
      <c r="B55" t="s">
        <v>35</v>
      </c>
      <c r="C55" t="s">
        <v>369</v>
      </c>
      <c r="D55" s="1">
        <v>1.77E-2</v>
      </c>
      <c r="E55" s="1">
        <v>1.77E-2</v>
      </c>
      <c r="F55" s="1">
        <f t="shared" si="0"/>
        <v>5.3100000000000001E-2</v>
      </c>
      <c r="G55" s="1"/>
      <c r="H55" t="s">
        <v>36</v>
      </c>
      <c r="I55" t="s">
        <v>450</v>
      </c>
      <c r="J55" t="s">
        <v>38</v>
      </c>
      <c r="K55" t="s">
        <v>37</v>
      </c>
      <c r="L55" t="s">
        <v>14</v>
      </c>
    </row>
    <row r="56" spans="1:12" x14ac:dyDescent="0.25">
      <c r="A56" t="s">
        <v>238</v>
      </c>
      <c r="B56" t="s">
        <v>85</v>
      </c>
      <c r="C56" t="s">
        <v>240</v>
      </c>
      <c r="D56" s="1">
        <v>0</v>
      </c>
      <c r="E56" s="1">
        <v>0</v>
      </c>
      <c r="F56" s="1">
        <f t="shared" si="0"/>
        <v>1</v>
      </c>
      <c r="G56" s="1"/>
      <c r="H56" t="s">
        <v>36</v>
      </c>
      <c r="I56" t="s">
        <v>451</v>
      </c>
      <c r="J56" t="s">
        <v>241</v>
      </c>
      <c r="K56" t="s">
        <v>86</v>
      </c>
      <c r="L56" t="s">
        <v>14</v>
      </c>
    </row>
    <row r="57" spans="1:12" x14ac:dyDescent="0.25">
      <c r="A57" t="s">
        <v>238</v>
      </c>
      <c r="B57" t="s">
        <v>239</v>
      </c>
      <c r="C57" t="s">
        <v>370</v>
      </c>
      <c r="D57" s="1">
        <v>0</v>
      </c>
      <c r="E57" s="1">
        <v>0</v>
      </c>
      <c r="F57" s="1">
        <f t="shared" si="0"/>
        <v>1</v>
      </c>
      <c r="G57" s="1"/>
      <c r="H57" t="s">
        <v>36</v>
      </c>
      <c r="I57" t="s">
        <v>452</v>
      </c>
      <c r="J57" t="s">
        <v>241</v>
      </c>
      <c r="L57" t="s">
        <v>14</v>
      </c>
    </row>
    <row r="58" spans="1:12" x14ac:dyDescent="0.25">
      <c r="A58" t="s">
        <v>415</v>
      </c>
      <c r="B58" t="s">
        <v>242</v>
      </c>
      <c r="C58" t="s">
        <v>371</v>
      </c>
      <c r="D58" s="1">
        <v>0</v>
      </c>
      <c r="E58" s="1">
        <v>0</v>
      </c>
      <c r="F58" s="1">
        <f t="shared" si="0"/>
        <v>1</v>
      </c>
      <c r="G58" s="1"/>
      <c r="H58" t="s">
        <v>36</v>
      </c>
      <c r="I58" t="s">
        <v>453</v>
      </c>
      <c r="J58" t="s">
        <v>243</v>
      </c>
      <c r="L58" t="s">
        <v>19</v>
      </c>
    </row>
    <row r="59" spans="1:12" x14ac:dyDescent="0.25">
      <c r="A59" t="s">
        <v>244</v>
      </c>
      <c r="B59" t="s">
        <v>245</v>
      </c>
      <c r="C59" t="s">
        <v>246</v>
      </c>
      <c r="D59" s="1">
        <v>0</v>
      </c>
      <c r="E59" s="1">
        <v>0</v>
      </c>
      <c r="F59" s="1">
        <f t="shared" si="0"/>
        <v>1</v>
      </c>
      <c r="G59" s="1"/>
      <c r="H59" t="s">
        <v>36</v>
      </c>
      <c r="I59" t="s">
        <v>454</v>
      </c>
      <c r="J59" t="s">
        <v>247</v>
      </c>
      <c r="K59" t="s">
        <v>248</v>
      </c>
      <c r="L59" t="s">
        <v>14</v>
      </c>
    </row>
    <row r="60" spans="1:12" x14ac:dyDescent="0.25">
      <c r="A60" t="s">
        <v>249</v>
      </c>
      <c r="B60" t="s">
        <v>250</v>
      </c>
      <c r="C60" t="s">
        <v>251</v>
      </c>
      <c r="D60" s="1">
        <v>0</v>
      </c>
      <c r="E60" s="1">
        <v>0</v>
      </c>
      <c r="F60" s="1">
        <f t="shared" si="0"/>
        <v>1</v>
      </c>
      <c r="G60" s="1"/>
      <c r="H60" t="s">
        <v>36</v>
      </c>
      <c r="I60" t="s">
        <v>455</v>
      </c>
      <c r="J60" t="s">
        <v>252</v>
      </c>
      <c r="K60" t="s">
        <v>253</v>
      </c>
      <c r="L60" t="s">
        <v>14</v>
      </c>
    </row>
    <row r="61" spans="1:12" x14ac:dyDescent="0.25">
      <c r="A61" s="6" t="s">
        <v>94</v>
      </c>
      <c r="B61" s="6" t="s">
        <v>95</v>
      </c>
      <c r="C61" s="6" t="s">
        <v>373</v>
      </c>
      <c r="D61" s="7">
        <v>0.13789999999999999</v>
      </c>
      <c r="E61" s="7">
        <v>0.13789999999999999</v>
      </c>
      <c r="F61" s="1">
        <f t="shared" si="0"/>
        <v>0.41369999999999996</v>
      </c>
      <c r="G61" s="7"/>
      <c r="H61" s="6" t="s">
        <v>92</v>
      </c>
      <c r="I61" s="6" t="s">
        <v>456</v>
      </c>
      <c r="J61" s="6" t="s">
        <v>96</v>
      </c>
      <c r="K61" s="6" t="s">
        <v>97</v>
      </c>
      <c r="L61" s="6" t="s">
        <v>14</v>
      </c>
    </row>
    <row r="62" spans="1:12" x14ac:dyDescent="0.25">
      <c r="A62" t="s">
        <v>98</v>
      </c>
      <c r="B62" t="s">
        <v>99</v>
      </c>
      <c r="C62" t="s">
        <v>374</v>
      </c>
      <c r="D62" s="1">
        <v>8.2000000000000007E-3</v>
      </c>
      <c r="E62" s="1">
        <v>8.2000000000000007E-3</v>
      </c>
      <c r="F62" s="1">
        <f t="shared" si="0"/>
        <v>2.4600000000000004E-2</v>
      </c>
      <c r="G62" s="1"/>
      <c r="H62" t="s">
        <v>92</v>
      </c>
      <c r="I62" t="s">
        <v>457</v>
      </c>
      <c r="J62" t="s">
        <v>100</v>
      </c>
      <c r="K62" t="s">
        <v>101</v>
      </c>
      <c r="L62" t="s">
        <v>29</v>
      </c>
    </row>
    <row r="63" spans="1:12" x14ac:dyDescent="0.25">
      <c r="A63" t="s">
        <v>102</v>
      </c>
      <c r="B63" t="s">
        <v>103</v>
      </c>
      <c r="C63" t="s">
        <v>104</v>
      </c>
      <c r="D63" s="1">
        <v>0</v>
      </c>
      <c r="E63" s="1">
        <v>0</v>
      </c>
      <c r="F63" s="1">
        <f t="shared" si="0"/>
        <v>1</v>
      </c>
      <c r="G63" s="1"/>
      <c r="H63" t="s">
        <v>92</v>
      </c>
      <c r="I63" t="s">
        <v>458</v>
      </c>
      <c r="J63" t="s">
        <v>105</v>
      </c>
      <c r="K63" t="s">
        <v>106</v>
      </c>
      <c r="L63" t="s">
        <v>19</v>
      </c>
    </row>
    <row r="64" spans="1:12" x14ac:dyDescent="0.25">
      <c r="A64" t="s">
        <v>107</v>
      </c>
      <c r="B64" t="s">
        <v>108</v>
      </c>
      <c r="C64" t="s">
        <v>109</v>
      </c>
      <c r="D64" s="1">
        <v>1.8800000000000001E-2</v>
      </c>
      <c r="E64" s="1">
        <v>1.8800000000000001E-2</v>
      </c>
      <c r="F64" s="1">
        <f t="shared" si="0"/>
        <v>5.6400000000000006E-2</v>
      </c>
      <c r="G64" s="1"/>
      <c r="H64" t="s">
        <v>92</v>
      </c>
      <c r="I64" t="s">
        <v>459</v>
      </c>
      <c r="J64" t="s">
        <v>110</v>
      </c>
      <c r="K64" t="s">
        <v>111</v>
      </c>
      <c r="L64" t="s">
        <v>19</v>
      </c>
    </row>
    <row r="65" spans="1:12" x14ac:dyDescent="0.25">
      <c r="A65" t="s">
        <v>112</v>
      </c>
      <c r="B65" t="s">
        <v>113</v>
      </c>
      <c r="C65" t="s">
        <v>114</v>
      </c>
      <c r="D65" s="1">
        <v>1.7999999999999999E-2</v>
      </c>
      <c r="E65" s="1">
        <v>1.7999999999999999E-2</v>
      </c>
      <c r="F65" s="1">
        <f t="shared" si="0"/>
        <v>5.3999999999999992E-2</v>
      </c>
      <c r="G65" s="1"/>
      <c r="H65" t="s">
        <v>92</v>
      </c>
      <c r="I65" t="s">
        <v>460</v>
      </c>
      <c r="J65" t="s">
        <v>115</v>
      </c>
      <c r="K65" t="s">
        <v>116</v>
      </c>
      <c r="L65" t="s">
        <v>34</v>
      </c>
    </row>
    <row r="66" spans="1:12" x14ac:dyDescent="0.25">
      <c r="A66" t="e">
        <v>#N/A</v>
      </c>
      <c r="B66" t="s">
        <v>335</v>
      </c>
      <c r="C66" t="s">
        <v>362</v>
      </c>
      <c r="D66" s="1">
        <v>2.5700000000000001E-2</v>
      </c>
      <c r="E66" s="1">
        <v>2.5700000000000001E-2</v>
      </c>
      <c r="F66" s="1">
        <f t="shared" si="0"/>
        <v>7.7100000000000002E-2</v>
      </c>
      <c r="G66" s="1"/>
      <c r="H66" t="s">
        <v>92</v>
      </c>
      <c r="I66" t="s">
        <v>490</v>
      </c>
      <c r="J66" t="s">
        <v>375</v>
      </c>
      <c r="K66" t="s">
        <v>377</v>
      </c>
      <c r="L66" t="s">
        <v>14</v>
      </c>
    </row>
    <row r="67" spans="1:12" x14ac:dyDescent="0.25">
      <c r="A67" t="s">
        <v>119</v>
      </c>
      <c r="B67" t="s">
        <v>117</v>
      </c>
      <c r="C67" t="s">
        <v>120</v>
      </c>
      <c r="D67" s="1">
        <v>6.7000000000000002E-3</v>
      </c>
      <c r="E67" s="1">
        <v>6.7000000000000002E-3</v>
      </c>
      <c r="F67" s="1">
        <f t="shared" si="0"/>
        <v>2.01E-2</v>
      </c>
      <c r="G67" s="1"/>
      <c r="H67" t="s">
        <v>92</v>
      </c>
      <c r="I67" t="s">
        <v>461</v>
      </c>
      <c r="J67" t="s">
        <v>121</v>
      </c>
      <c r="K67" t="s">
        <v>118</v>
      </c>
      <c r="L67" t="s">
        <v>24</v>
      </c>
    </row>
    <row r="68" spans="1:12" x14ac:dyDescent="0.25">
      <c r="A68" t="s">
        <v>123</v>
      </c>
      <c r="B68" t="s">
        <v>124</v>
      </c>
      <c r="C68" t="s">
        <v>372</v>
      </c>
      <c r="D68" s="1">
        <v>1.9599999999999999E-2</v>
      </c>
      <c r="E68" s="1">
        <v>1.9599999999999999E-2</v>
      </c>
      <c r="F68" s="1">
        <f t="shared" si="0"/>
        <v>5.8799999999999998E-2</v>
      </c>
      <c r="G68" s="1"/>
      <c r="H68" t="s">
        <v>92</v>
      </c>
      <c r="I68" t="s">
        <v>462</v>
      </c>
      <c r="J68" t="s">
        <v>125</v>
      </c>
      <c r="K68" t="s">
        <v>122</v>
      </c>
      <c r="L68" t="s">
        <v>14</v>
      </c>
    </row>
    <row r="69" spans="1:12" x14ac:dyDescent="0.25">
      <c r="A69" t="s">
        <v>254</v>
      </c>
      <c r="B69" t="s">
        <v>255</v>
      </c>
      <c r="C69" t="s">
        <v>256</v>
      </c>
      <c r="D69" s="1">
        <v>0</v>
      </c>
      <c r="E69" s="1">
        <v>0</v>
      </c>
      <c r="F69" s="1">
        <f t="shared" si="0"/>
        <v>1</v>
      </c>
      <c r="G69" s="1"/>
      <c r="H69" t="s">
        <v>92</v>
      </c>
      <c r="I69" t="s">
        <v>463</v>
      </c>
      <c r="J69" t="s">
        <v>257</v>
      </c>
      <c r="K69" t="s">
        <v>93</v>
      </c>
      <c r="L69" t="s">
        <v>14</v>
      </c>
    </row>
    <row r="70" spans="1:12" x14ac:dyDescent="0.25">
      <c r="A70" t="s">
        <v>258</v>
      </c>
      <c r="B70" t="s">
        <v>259</v>
      </c>
      <c r="C70" t="s">
        <v>260</v>
      </c>
      <c r="D70" s="1">
        <v>0</v>
      </c>
      <c r="E70" s="1">
        <v>0</v>
      </c>
      <c r="F70" s="1">
        <f t="shared" si="0"/>
        <v>1</v>
      </c>
      <c r="G70" s="1"/>
      <c r="H70" t="s">
        <v>92</v>
      </c>
      <c r="I70" t="s">
        <v>464</v>
      </c>
      <c r="J70" t="s">
        <v>261</v>
      </c>
      <c r="K70" t="s">
        <v>93</v>
      </c>
      <c r="L70" t="s">
        <v>14</v>
      </c>
    </row>
    <row r="71" spans="1:12" x14ac:dyDescent="0.25">
      <c r="A71" t="s">
        <v>262</v>
      </c>
      <c r="B71" t="s">
        <v>263</v>
      </c>
      <c r="C71" t="s">
        <v>264</v>
      </c>
      <c r="D71" s="1">
        <v>0</v>
      </c>
      <c r="E71" s="1">
        <v>0</v>
      </c>
      <c r="F71" s="1">
        <f t="shared" si="0"/>
        <v>1</v>
      </c>
      <c r="G71" s="1"/>
      <c r="H71" t="s">
        <v>92</v>
      </c>
      <c r="I71" t="s">
        <v>465</v>
      </c>
      <c r="J71" t="s">
        <v>265</v>
      </c>
      <c r="K71" t="s">
        <v>93</v>
      </c>
      <c r="L71" t="s">
        <v>14</v>
      </c>
    </row>
    <row r="72" spans="1:12" x14ac:dyDescent="0.25">
      <c r="A72" t="s">
        <v>266</v>
      </c>
      <c r="B72" t="s">
        <v>267</v>
      </c>
      <c r="C72" t="s">
        <v>268</v>
      </c>
      <c r="D72" s="1">
        <v>0</v>
      </c>
      <c r="E72" s="1">
        <v>0</v>
      </c>
      <c r="F72" s="1">
        <f t="shared" si="0"/>
        <v>1</v>
      </c>
      <c r="G72" s="1"/>
      <c r="H72" t="s">
        <v>92</v>
      </c>
      <c r="I72" t="s">
        <v>466</v>
      </c>
      <c r="J72" t="s">
        <v>269</v>
      </c>
      <c r="K72" t="s">
        <v>93</v>
      </c>
      <c r="L72" t="s">
        <v>14</v>
      </c>
    </row>
    <row r="73" spans="1:12" x14ac:dyDescent="0.25">
      <c r="A73" t="s">
        <v>270</v>
      </c>
      <c r="B73" t="s">
        <v>271</v>
      </c>
      <c r="C73" t="s">
        <v>272</v>
      </c>
      <c r="D73" s="1">
        <v>0</v>
      </c>
      <c r="E73" s="1">
        <v>0</v>
      </c>
      <c r="F73" s="1">
        <f t="shared" si="0"/>
        <v>1</v>
      </c>
      <c r="G73" s="1"/>
      <c r="H73" t="s">
        <v>92</v>
      </c>
      <c r="I73" t="s">
        <v>467</v>
      </c>
      <c r="J73" t="s">
        <v>273</v>
      </c>
      <c r="K73" t="s">
        <v>93</v>
      </c>
      <c r="L73" t="s">
        <v>14</v>
      </c>
    </row>
    <row r="74" spans="1:12" x14ac:dyDescent="0.25">
      <c r="A74" t="s">
        <v>274</v>
      </c>
      <c r="B74" t="s">
        <v>275</v>
      </c>
      <c r="C74" t="s">
        <v>276</v>
      </c>
      <c r="D74" s="1">
        <v>0</v>
      </c>
      <c r="E74" s="1">
        <v>0</v>
      </c>
      <c r="F74" s="1">
        <f t="shared" si="0"/>
        <v>1</v>
      </c>
      <c r="G74" s="1"/>
      <c r="H74" t="s">
        <v>92</v>
      </c>
      <c r="I74" t="s">
        <v>468</v>
      </c>
      <c r="J74" t="s">
        <v>277</v>
      </c>
      <c r="K74" t="s">
        <v>93</v>
      </c>
      <c r="L74" t="s">
        <v>14</v>
      </c>
    </row>
    <row r="75" spans="1:12" x14ac:dyDescent="0.25">
      <c r="A75" t="s">
        <v>278</v>
      </c>
      <c r="B75" t="s">
        <v>279</v>
      </c>
      <c r="C75" t="s">
        <v>280</v>
      </c>
      <c r="D75" s="1">
        <v>0</v>
      </c>
      <c r="E75" s="1">
        <v>0</v>
      </c>
      <c r="F75" s="1">
        <f t="shared" si="0"/>
        <v>1</v>
      </c>
      <c r="G75" s="1"/>
      <c r="H75" t="s">
        <v>92</v>
      </c>
      <c r="I75" t="s">
        <v>469</v>
      </c>
      <c r="J75" t="s">
        <v>281</v>
      </c>
      <c r="K75" t="s">
        <v>93</v>
      </c>
      <c r="L75" t="s">
        <v>14</v>
      </c>
    </row>
    <row r="76" spans="1:12" x14ac:dyDescent="0.25">
      <c r="A76" t="s">
        <v>282</v>
      </c>
      <c r="B76" t="s">
        <v>283</v>
      </c>
      <c r="C76" t="s">
        <v>284</v>
      </c>
      <c r="D76" s="1">
        <v>0</v>
      </c>
      <c r="E76" s="1">
        <v>0</v>
      </c>
      <c r="F76" s="1">
        <f t="shared" si="0"/>
        <v>1</v>
      </c>
      <c r="G76" s="1"/>
      <c r="H76" t="s">
        <v>92</v>
      </c>
      <c r="I76" t="s">
        <v>470</v>
      </c>
      <c r="J76" t="s">
        <v>285</v>
      </c>
      <c r="K76" t="s">
        <v>93</v>
      </c>
      <c r="L76" t="s">
        <v>14</v>
      </c>
    </row>
    <row r="77" spans="1:12" x14ac:dyDescent="0.25">
      <c r="A77" s="14" t="s">
        <v>286</v>
      </c>
      <c r="B77" s="14" t="s">
        <v>287</v>
      </c>
      <c r="C77" s="14" t="s">
        <v>288</v>
      </c>
      <c r="D77" s="15">
        <v>0</v>
      </c>
      <c r="E77" s="15">
        <v>0</v>
      </c>
      <c r="F77" s="1">
        <v>0.1</v>
      </c>
      <c r="G77" s="15"/>
      <c r="H77" s="14" t="s">
        <v>92</v>
      </c>
      <c r="I77" s="14" t="s">
        <v>471</v>
      </c>
      <c r="J77" s="14" t="s">
        <v>289</v>
      </c>
      <c r="K77" s="14" t="s">
        <v>93</v>
      </c>
      <c r="L77" s="14" t="s">
        <v>14</v>
      </c>
    </row>
    <row r="78" spans="1:12" x14ac:dyDescent="0.25">
      <c r="A78" t="e">
        <v>#N/A</v>
      </c>
      <c r="B78" t="s">
        <v>329</v>
      </c>
      <c r="C78" t="s">
        <v>367</v>
      </c>
      <c r="D78" s="1">
        <v>0</v>
      </c>
      <c r="E78" s="1">
        <v>0</v>
      </c>
      <c r="F78" s="1">
        <f t="shared" si="0"/>
        <v>1</v>
      </c>
      <c r="G78" s="1"/>
      <c r="H78" t="s">
        <v>126</v>
      </c>
      <c r="I78" t="e">
        <v>#N/A</v>
      </c>
      <c r="J78" t="s">
        <v>378</v>
      </c>
      <c r="K78" t="s">
        <v>127</v>
      </c>
      <c r="L78" t="s">
        <v>14</v>
      </c>
    </row>
    <row r="79" spans="1:12" x14ac:dyDescent="0.25">
      <c r="A79" t="e">
        <v>#N/A</v>
      </c>
      <c r="B79" t="s">
        <v>330</v>
      </c>
      <c r="C79" t="s">
        <v>368</v>
      </c>
      <c r="D79" s="1">
        <v>0</v>
      </c>
      <c r="E79" s="1">
        <v>0</v>
      </c>
      <c r="F79" s="1">
        <f t="shared" si="0"/>
        <v>1</v>
      </c>
      <c r="G79" s="1"/>
      <c r="H79" t="s">
        <v>126</v>
      </c>
      <c r="I79" t="e">
        <v>#N/A</v>
      </c>
      <c r="J79" t="s">
        <v>379</v>
      </c>
      <c r="K79" t="s">
        <v>127</v>
      </c>
      <c r="L79" t="s">
        <v>14</v>
      </c>
    </row>
    <row r="80" spans="1:12" x14ac:dyDescent="0.25">
      <c r="A80" t="s">
        <v>128</v>
      </c>
      <c r="B80" t="s">
        <v>129</v>
      </c>
      <c r="C80" t="s">
        <v>130</v>
      </c>
      <c r="D80" s="1">
        <v>0</v>
      </c>
      <c r="E80" s="1">
        <v>0</v>
      </c>
      <c r="F80" s="1">
        <f t="shared" si="0"/>
        <v>1</v>
      </c>
      <c r="G80" s="1"/>
      <c r="H80" t="s">
        <v>126</v>
      </c>
      <c r="I80" t="s">
        <v>472</v>
      </c>
      <c r="J80" t="s">
        <v>131</v>
      </c>
      <c r="K80" t="s">
        <v>127</v>
      </c>
      <c r="L80" t="s">
        <v>14</v>
      </c>
    </row>
    <row r="81" spans="1:12" x14ac:dyDescent="0.25">
      <c r="A81" t="e">
        <v>#N/A</v>
      </c>
      <c r="B81" t="s">
        <v>331</v>
      </c>
      <c r="C81" t="s">
        <v>364</v>
      </c>
      <c r="D81" s="1">
        <v>0</v>
      </c>
      <c r="E81" s="1">
        <v>0</v>
      </c>
      <c r="F81" s="1">
        <f t="shared" si="0"/>
        <v>1</v>
      </c>
      <c r="G81" s="1"/>
      <c r="H81" t="s">
        <v>126</v>
      </c>
      <c r="I81" t="e">
        <v>#N/A</v>
      </c>
      <c r="J81" t="s">
        <v>380</v>
      </c>
      <c r="K81" t="s">
        <v>127</v>
      </c>
      <c r="L81" t="s">
        <v>14</v>
      </c>
    </row>
    <row r="82" spans="1:12" x14ac:dyDescent="0.25">
      <c r="A82" t="e">
        <v>#N/A</v>
      </c>
      <c r="B82" t="s">
        <v>332</v>
      </c>
      <c r="C82" t="s">
        <v>365</v>
      </c>
      <c r="D82" s="1">
        <v>0</v>
      </c>
      <c r="E82" s="1">
        <v>0</v>
      </c>
      <c r="F82" s="1">
        <f t="shared" si="0"/>
        <v>1</v>
      </c>
      <c r="G82" s="1"/>
      <c r="H82" t="s">
        <v>126</v>
      </c>
      <c r="I82" t="e">
        <v>#N/A</v>
      </c>
      <c r="J82" t="s">
        <v>381</v>
      </c>
      <c r="K82" t="s">
        <v>127</v>
      </c>
      <c r="L82" t="s">
        <v>14</v>
      </c>
    </row>
    <row r="83" spans="1:12" x14ac:dyDescent="0.25">
      <c r="A83" t="e">
        <v>#N/A</v>
      </c>
      <c r="B83" t="s">
        <v>333</v>
      </c>
      <c r="C83" t="s">
        <v>366</v>
      </c>
      <c r="D83" s="1">
        <v>0</v>
      </c>
      <c r="E83" s="1">
        <v>0</v>
      </c>
      <c r="F83" s="1">
        <f t="shared" si="0"/>
        <v>1</v>
      </c>
      <c r="G83" s="1"/>
      <c r="H83" t="s">
        <v>126</v>
      </c>
      <c r="I83" t="e">
        <v>#N/A</v>
      </c>
      <c r="J83" t="s">
        <v>382</v>
      </c>
      <c r="K83" t="s">
        <v>127</v>
      </c>
      <c r="L83" t="s">
        <v>14</v>
      </c>
    </row>
    <row r="84" spans="1:12" x14ac:dyDescent="0.25">
      <c r="A84" t="s">
        <v>132</v>
      </c>
      <c r="B84" t="s">
        <v>133</v>
      </c>
      <c r="C84" t="s">
        <v>134</v>
      </c>
      <c r="D84" s="1">
        <v>0</v>
      </c>
      <c r="E84" s="1">
        <v>0</v>
      </c>
      <c r="F84" s="1">
        <f t="shared" si="0"/>
        <v>1</v>
      </c>
      <c r="G84" s="1"/>
      <c r="H84" t="s">
        <v>126</v>
      </c>
      <c r="I84" t="s">
        <v>473</v>
      </c>
      <c r="J84" t="s">
        <v>135</v>
      </c>
      <c r="K84" t="s">
        <v>127</v>
      </c>
      <c r="L84" t="s">
        <v>14</v>
      </c>
    </row>
    <row r="85" spans="1:12" x14ac:dyDescent="0.25">
      <c r="A85" t="s">
        <v>395</v>
      </c>
      <c r="B85" t="s">
        <v>136</v>
      </c>
      <c r="C85" t="s">
        <v>138</v>
      </c>
      <c r="D85" s="1">
        <v>0</v>
      </c>
      <c r="E85" s="1">
        <v>0</v>
      </c>
      <c r="F85" s="1">
        <f>IF(E85=0,1,3*E85)</f>
        <v>1</v>
      </c>
      <c r="G85" s="1"/>
      <c r="H85" t="s">
        <v>126</v>
      </c>
      <c r="I85" t="s">
        <v>474</v>
      </c>
      <c r="J85" t="s">
        <v>138</v>
      </c>
      <c r="K85" t="s">
        <v>137</v>
      </c>
      <c r="L85" t="s">
        <v>14</v>
      </c>
    </row>
    <row r="86" spans="1:12" x14ac:dyDescent="0.25">
      <c r="A86" t="s">
        <v>139</v>
      </c>
      <c r="B86" t="s">
        <v>140</v>
      </c>
      <c r="C86" t="s">
        <v>141</v>
      </c>
      <c r="D86" s="1">
        <v>0</v>
      </c>
      <c r="E86" s="1">
        <v>0</v>
      </c>
      <c r="F86" s="1">
        <v>0</v>
      </c>
      <c r="G86" s="1"/>
      <c r="H86" t="s">
        <v>126</v>
      </c>
      <c r="I86" t="s">
        <v>475</v>
      </c>
      <c r="J86" t="s">
        <v>142</v>
      </c>
      <c r="K86" t="s">
        <v>143</v>
      </c>
      <c r="L86" t="s">
        <v>14</v>
      </c>
    </row>
    <row r="87" spans="1:12" x14ac:dyDescent="0.25">
      <c r="A87" t="s">
        <v>144</v>
      </c>
      <c r="B87" t="s">
        <v>145</v>
      </c>
      <c r="C87" t="s">
        <v>146</v>
      </c>
      <c r="D87" s="1">
        <v>0</v>
      </c>
      <c r="E87" s="1">
        <v>0</v>
      </c>
      <c r="F87" s="1">
        <v>0</v>
      </c>
      <c r="G87" s="1"/>
      <c r="H87" t="s">
        <v>126</v>
      </c>
      <c r="I87" t="s">
        <v>476</v>
      </c>
      <c r="J87" t="s">
        <v>147</v>
      </c>
      <c r="K87" t="s">
        <v>148</v>
      </c>
      <c r="L87" t="s">
        <v>14</v>
      </c>
    </row>
    <row r="88" spans="1:12" x14ac:dyDescent="0.25">
      <c r="A88" t="s">
        <v>149</v>
      </c>
      <c r="B88" t="s">
        <v>150</v>
      </c>
      <c r="C88" t="s">
        <v>151</v>
      </c>
      <c r="D88" s="1">
        <v>0</v>
      </c>
      <c r="E88" s="1">
        <v>0</v>
      </c>
      <c r="F88" s="1">
        <f t="shared" ref="F88:F94" si="1">IF(E88=0,1,3*E88)</f>
        <v>1</v>
      </c>
      <c r="G88" s="1"/>
      <c r="H88" t="s">
        <v>126</v>
      </c>
      <c r="I88" t="s">
        <v>477</v>
      </c>
      <c r="J88" t="s">
        <v>152</v>
      </c>
      <c r="K88" t="s">
        <v>153</v>
      </c>
      <c r="L88" t="s">
        <v>14</v>
      </c>
    </row>
    <row r="89" spans="1:12" x14ac:dyDescent="0.25">
      <c r="A89" t="s">
        <v>154</v>
      </c>
      <c r="B89" t="s">
        <v>155</v>
      </c>
      <c r="C89" t="s">
        <v>156</v>
      </c>
      <c r="D89" s="1">
        <v>0</v>
      </c>
      <c r="E89" s="1">
        <v>0</v>
      </c>
      <c r="F89" s="1">
        <f t="shared" si="1"/>
        <v>1</v>
      </c>
      <c r="G89" s="1"/>
      <c r="H89" t="s">
        <v>126</v>
      </c>
      <c r="I89" t="s">
        <v>478</v>
      </c>
      <c r="J89" t="s">
        <v>157</v>
      </c>
      <c r="K89" t="s">
        <v>153</v>
      </c>
      <c r="L89" t="s">
        <v>24</v>
      </c>
    </row>
    <row r="90" spans="1:12" x14ac:dyDescent="0.25">
      <c r="A90" t="s">
        <v>158</v>
      </c>
      <c r="B90" t="s">
        <v>159</v>
      </c>
      <c r="C90" t="s">
        <v>160</v>
      </c>
      <c r="D90" s="1">
        <v>0</v>
      </c>
      <c r="E90" s="1">
        <v>0</v>
      </c>
      <c r="F90" s="1">
        <f t="shared" si="1"/>
        <v>1</v>
      </c>
      <c r="G90" s="1"/>
      <c r="H90" t="s">
        <v>126</v>
      </c>
      <c r="I90" t="s">
        <v>479</v>
      </c>
      <c r="J90" t="s">
        <v>161</v>
      </c>
      <c r="K90" t="s">
        <v>162</v>
      </c>
      <c r="L90" t="s">
        <v>14</v>
      </c>
    </row>
    <row r="91" spans="1:12" x14ac:dyDescent="0.25">
      <c r="A91" t="s">
        <v>163</v>
      </c>
      <c r="B91" t="s">
        <v>164</v>
      </c>
      <c r="C91" t="s">
        <v>165</v>
      </c>
      <c r="D91" s="1">
        <v>0</v>
      </c>
      <c r="E91" s="1">
        <v>0</v>
      </c>
      <c r="F91" s="1">
        <f t="shared" si="1"/>
        <v>1</v>
      </c>
      <c r="G91" s="1"/>
      <c r="H91" t="s">
        <v>126</v>
      </c>
      <c r="I91" t="s">
        <v>480</v>
      </c>
      <c r="J91" t="s">
        <v>166</v>
      </c>
      <c r="K91" t="s">
        <v>167</v>
      </c>
      <c r="L91" t="s">
        <v>14</v>
      </c>
    </row>
    <row r="92" spans="1:12" x14ac:dyDescent="0.25">
      <c r="A92" t="s">
        <v>169</v>
      </c>
      <c r="B92" t="s">
        <v>170</v>
      </c>
      <c r="C92" t="s">
        <v>171</v>
      </c>
      <c r="D92" s="1">
        <v>4.6800000000000001E-2</v>
      </c>
      <c r="E92" s="1">
        <v>4.6800000000000001E-2</v>
      </c>
      <c r="F92" s="1">
        <f t="shared" si="1"/>
        <v>0.1404</v>
      </c>
      <c r="G92" s="1"/>
      <c r="H92" t="s">
        <v>126</v>
      </c>
      <c r="I92" t="s">
        <v>481</v>
      </c>
      <c r="J92" t="s">
        <v>172</v>
      </c>
      <c r="K92" t="s">
        <v>168</v>
      </c>
      <c r="L92" t="s">
        <v>14</v>
      </c>
    </row>
    <row r="93" spans="1:12" x14ac:dyDescent="0.25">
      <c r="A93" t="s">
        <v>413</v>
      </c>
      <c r="C93" s="28" t="s">
        <v>412</v>
      </c>
      <c r="D93" s="1">
        <v>4.5400000000000003E-2</v>
      </c>
      <c r="E93" s="1">
        <v>4.5400000000000003E-2</v>
      </c>
      <c r="F93" s="1">
        <f t="shared" si="1"/>
        <v>0.13620000000000002</v>
      </c>
      <c r="G93" s="1"/>
      <c r="H93" t="s">
        <v>126</v>
      </c>
      <c r="I93" t="s">
        <v>417</v>
      </c>
      <c r="J93" t="s">
        <v>172</v>
      </c>
      <c r="K93" t="s">
        <v>168</v>
      </c>
      <c r="L93" t="s">
        <v>14</v>
      </c>
    </row>
    <row r="94" spans="1:12" x14ac:dyDescent="0.25">
      <c r="C94" s="28" t="s">
        <v>487</v>
      </c>
      <c r="D94" s="1">
        <v>0</v>
      </c>
      <c r="E94" s="1">
        <v>0</v>
      </c>
      <c r="F94" s="1">
        <f t="shared" si="1"/>
        <v>1</v>
      </c>
      <c r="G94" s="1"/>
      <c r="H94" t="s">
        <v>126</v>
      </c>
      <c r="I94" t="s">
        <v>488</v>
      </c>
      <c r="J94" t="s">
        <v>489</v>
      </c>
      <c r="K94" t="s">
        <v>168</v>
      </c>
      <c r="L94" t="s">
        <v>14</v>
      </c>
    </row>
    <row r="95" spans="1:12" x14ac:dyDescent="0.25">
      <c r="A95" t="e">
        <v>#N/A</v>
      </c>
      <c r="B95" t="s">
        <v>336</v>
      </c>
      <c r="C95" t="s">
        <v>363</v>
      </c>
      <c r="D95" s="1">
        <v>0</v>
      </c>
      <c r="E95" s="1">
        <v>0</v>
      </c>
      <c r="F95" s="1">
        <v>0</v>
      </c>
      <c r="G95" s="1"/>
      <c r="H95" t="s">
        <v>126</v>
      </c>
      <c r="I95" t="e">
        <v>#N/A</v>
      </c>
      <c r="J95" t="s">
        <v>376</v>
      </c>
      <c r="L95" t="s">
        <v>14</v>
      </c>
    </row>
    <row r="96" spans="1:12" x14ac:dyDescent="0.25">
      <c r="A96" t="s">
        <v>290</v>
      </c>
      <c r="B96" t="s">
        <v>291</v>
      </c>
      <c r="C96" t="s">
        <v>292</v>
      </c>
      <c r="D96" s="1">
        <v>0</v>
      </c>
      <c r="E96" s="1">
        <v>0</v>
      </c>
      <c r="F96" s="1">
        <v>0</v>
      </c>
      <c r="G96" s="1"/>
      <c r="H96" t="s">
        <v>126</v>
      </c>
      <c r="I96" t="s">
        <v>482</v>
      </c>
      <c r="J96" t="s">
        <v>293</v>
      </c>
      <c r="K96" t="s">
        <v>143</v>
      </c>
      <c r="L96" t="s">
        <v>14</v>
      </c>
    </row>
    <row r="97" spans="1:12" x14ac:dyDescent="0.25">
      <c r="A97" t="s">
        <v>294</v>
      </c>
      <c r="B97" t="s">
        <v>295</v>
      </c>
      <c r="C97" t="s">
        <v>296</v>
      </c>
      <c r="D97" s="1">
        <v>0</v>
      </c>
      <c r="E97" s="1">
        <v>0</v>
      </c>
      <c r="F97" s="1">
        <v>0</v>
      </c>
      <c r="G97" s="1"/>
      <c r="H97" t="s">
        <v>126</v>
      </c>
      <c r="I97" t="s">
        <v>483</v>
      </c>
      <c r="J97" t="s">
        <v>297</v>
      </c>
      <c r="K97" t="s">
        <v>143</v>
      </c>
      <c r="L97" t="s">
        <v>14</v>
      </c>
    </row>
    <row r="98" spans="1:12" x14ac:dyDescent="0.25">
      <c r="A98" t="s">
        <v>298</v>
      </c>
      <c r="B98" t="s">
        <v>299</v>
      </c>
      <c r="C98" t="s">
        <v>300</v>
      </c>
      <c r="D98" s="1">
        <v>0</v>
      </c>
      <c r="E98" s="1">
        <v>0</v>
      </c>
      <c r="F98" s="1">
        <v>0</v>
      </c>
      <c r="G98" s="1"/>
      <c r="H98" t="s">
        <v>126</v>
      </c>
      <c r="I98" t="s">
        <v>484</v>
      </c>
      <c r="J98" t="s">
        <v>301</v>
      </c>
      <c r="K98" t="s">
        <v>143</v>
      </c>
      <c r="L98" t="s">
        <v>14</v>
      </c>
    </row>
    <row r="99" spans="1:12" x14ac:dyDescent="0.25">
      <c r="A99" t="s">
        <v>302</v>
      </c>
      <c r="B99" t="s">
        <v>303</v>
      </c>
      <c r="C99" t="s">
        <v>304</v>
      </c>
      <c r="D99" s="1">
        <v>0</v>
      </c>
      <c r="E99" s="1">
        <v>0</v>
      </c>
      <c r="F99" s="1">
        <v>0</v>
      </c>
      <c r="G99" s="1"/>
      <c r="H99" t="s">
        <v>126</v>
      </c>
      <c r="I99" t="s">
        <v>485</v>
      </c>
      <c r="J99" t="s">
        <v>305</v>
      </c>
      <c r="K99" t="s">
        <v>153</v>
      </c>
      <c r="L99" t="s">
        <v>14</v>
      </c>
    </row>
    <row r="100" spans="1:12" x14ac:dyDescent="0.25">
      <c r="A100" t="s">
        <v>306</v>
      </c>
      <c r="B100" t="s">
        <v>307</v>
      </c>
      <c r="C100" t="s">
        <v>308</v>
      </c>
      <c r="D100" s="1">
        <v>0</v>
      </c>
      <c r="E100" s="1">
        <v>0</v>
      </c>
      <c r="F100" s="1">
        <v>0</v>
      </c>
      <c r="G100" s="1"/>
      <c r="H100" t="s">
        <v>126</v>
      </c>
      <c r="I100" t="s">
        <v>486</v>
      </c>
      <c r="J100" t="s">
        <v>309</v>
      </c>
      <c r="K100" t="s">
        <v>153</v>
      </c>
      <c r="L100" t="s">
        <v>14</v>
      </c>
    </row>
    <row r="101" spans="1:12" ht="15.75" thickBot="1" x14ac:dyDescent="0.3">
      <c r="A101" s="6"/>
      <c r="B101" s="6"/>
      <c r="C101" s="9" t="s">
        <v>319</v>
      </c>
      <c r="D101" s="10"/>
      <c r="E101" s="8">
        <f>SUM(E2:E100)</f>
        <v>1.0000000000000002</v>
      </c>
      <c r="F101" s="6"/>
      <c r="G101" s="6"/>
      <c r="H101" s="6"/>
      <c r="I101" s="6"/>
      <c r="J101" s="6"/>
      <c r="K101" s="6"/>
      <c r="L101" s="6"/>
    </row>
    <row r="102" spans="1:12" ht="15.75" thickTop="1" x14ac:dyDescent="0.25"/>
    <row r="103" spans="1:12" x14ac:dyDescent="0.25">
      <c r="C103" s="16" t="s">
        <v>334</v>
      </c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x14ac:dyDescent="0.25">
      <c r="C104" t="s">
        <v>14</v>
      </c>
      <c r="D104" s="1">
        <v>0</v>
      </c>
      <c r="E104" s="1">
        <v>0.93269999999999997</v>
      </c>
      <c r="F104" s="1">
        <v>1</v>
      </c>
      <c r="G104" s="1"/>
      <c r="H104" t="s">
        <v>322</v>
      </c>
      <c r="K104" t="s">
        <v>323</v>
      </c>
      <c r="L104" t="s">
        <v>14</v>
      </c>
    </row>
    <row r="105" spans="1:12" x14ac:dyDescent="0.25">
      <c r="C105" t="s">
        <v>19</v>
      </c>
      <c r="D105" s="1">
        <v>0</v>
      </c>
      <c r="E105" s="1">
        <v>1.8599999999999998E-2</v>
      </c>
      <c r="F105" s="1">
        <v>1</v>
      </c>
      <c r="G105" s="1"/>
      <c r="H105" t="s">
        <v>322</v>
      </c>
      <c r="K105" t="s">
        <v>324</v>
      </c>
      <c r="L105" t="s">
        <v>19</v>
      </c>
    </row>
    <row r="106" spans="1:12" x14ac:dyDescent="0.25">
      <c r="C106" t="s">
        <v>24</v>
      </c>
      <c r="D106" s="1">
        <v>0</v>
      </c>
      <c r="E106" s="1">
        <v>2.1399999999999999E-2</v>
      </c>
      <c r="F106" s="1">
        <v>1</v>
      </c>
      <c r="G106" s="1"/>
      <c r="H106" t="s">
        <v>322</v>
      </c>
      <c r="K106" t="s">
        <v>325</v>
      </c>
      <c r="L106" t="s">
        <v>24</v>
      </c>
    </row>
    <row r="107" spans="1:12" x14ac:dyDescent="0.25">
      <c r="C107" t="s">
        <v>29</v>
      </c>
      <c r="D107" s="1">
        <v>0</v>
      </c>
      <c r="E107" s="1">
        <v>8.2000000000000007E-3</v>
      </c>
      <c r="F107" s="1">
        <v>1</v>
      </c>
      <c r="G107" s="1"/>
      <c r="H107" t="s">
        <v>322</v>
      </c>
      <c r="K107" t="s">
        <v>326</v>
      </c>
      <c r="L107" t="s">
        <v>29</v>
      </c>
    </row>
    <row r="108" spans="1:12" x14ac:dyDescent="0.25">
      <c r="C108" s="14" t="s">
        <v>34</v>
      </c>
      <c r="D108" s="15">
        <v>0</v>
      </c>
      <c r="E108" s="15">
        <v>1.7999999999999999E-2</v>
      </c>
      <c r="F108" s="15">
        <v>1</v>
      </c>
      <c r="G108" s="15"/>
      <c r="H108" s="14" t="s">
        <v>322</v>
      </c>
      <c r="I108" s="14"/>
      <c r="J108" s="14"/>
      <c r="K108" s="14" t="s">
        <v>327</v>
      </c>
      <c r="L108" s="14" t="s">
        <v>34</v>
      </c>
    </row>
    <row r="109" spans="1:12" x14ac:dyDescent="0.25">
      <c r="C109" s="14" t="s">
        <v>321</v>
      </c>
      <c r="D109" s="15">
        <v>0</v>
      </c>
      <c r="E109" s="15">
        <v>1.6000000000000001E-3</v>
      </c>
      <c r="F109" s="15">
        <v>1</v>
      </c>
      <c r="G109" s="15"/>
      <c r="H109" s="14" t="s">
        <v>322</v>
      </c>
      <c r="I109" s="14"/>
      <c r="J109" s="14"/>
      <c r="K109" s="14"/>
      <c r="L109" s="14" t="s">
        <v>321</v>
      </c>
    </row>
    <row r="110" spans="1:12" ht="15.75" thickBot="1" x14ac:dyDescent="0.3">
      <c r="C110" s="11" t="s">
        <v>320</v>
      </c>
      <c r="D110" s="12"/>
      <c r="E110" s="13">
        <f>SUM(E104:E109)</f>
        <v>1.0004999999999999</v>
      </c>
    </row>
    <row r="111" spans="1:12" ht="15.75" thickTop="1" x14ac:dyDescent="0.25"/>
    <row r="146" spans="4:7" x14ac:dyDescent="0.25">
      <c r="D146" s="1"/>
      <c r="E146" s="1"/>
      <c r="F146" s="1"/>
      <c r="G146" s="1"/>
    </row>
    <row r="147" spans="4:7" x14ac:dyDescent="0.25">
      <c r="D147" s="1"/>
      <c r="E147" s="1"/>
      <c r="F147" s="1"/>
      <c r="G147" s="1"/>
    </row>
    <row r="148" spans="4:7" x14ac:dyDescent="0.25">
      <c r="D148" s="1"/>
      <c r="E148" s="1"/>
      <c r="F148" s="1"/>
      <c r="G148" s="1"/>
    </row>
    <row r="149" spans="4:7" x14ac:dyDescent="0.25">
      <c r="D149" s="1"/>
      <c r="E149" s="1"/>
      <c r="F149" s="1"/>
      <c r="G149" s="1"/>
    </row>
    <row r="150" spans="4:7" x14ac:dyDescent="0.25">
      <c r="D150" s="1"/>
      <c r="E150" s="1"/>
      <c r="F150" s="1"/>
      <c r="G150" s="1"/>
    </row>
  </sheetData>
  <conditionalFormatting sqref="B1:B1048576">
    <cfRule type="duplicateValues" dxfId="7" priority="6"/>
  </conditionalFormatting>
  <conditionalFormatting sqref="B66">
    <cfRule type="duplicateValues" dxfId="6" priority="7"/>
    <cfRule type="duplicateValues" dxfId="5" priority="8"/>
    <cfRule type="duplicateValues" dxfId="4" priority="9"/>
  </conditionalFormatting>
  <conditionalFormatting sqref="D24:D27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{EBCD149B-FFF6-474A-8784-421A690DEEA6}</x14:id>
        </ext>
      </extLst>
    </cfRule>
  </conditionalFormatting>
  <conditionalFormatting sqref="D61:D77">
    <cfRule type="dataBar" priority="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{7A57D754-D86F-40D8-A266-F77CCF6275A1}</x14:id>
        </ext>
      </extLst>
    </cfRule>
  </conditionalFormatting>
  <conditionalFormatting sqref="D78:D100">
    <cfRule type="dataBar" priority="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{6E527B80-E035-44BE-8305-1FFDCAA05C1E}</x14:id>
        </ext>
      </extLst>
    </cfRule>
  </conditionalFormatting>
  <conditionalFormatting sqref="D104:D109">
    <cfRule type="dataBar" priority="1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{B6A3326A-586B-4790-8E3A-243FA2CC9138}</x14:id>
        </ext>
      </extLst>
    </cfRule>
  </conditionalFormatting>
  <conditionalFormatting sqref="D146:D150 D2:D23 D28:D60">
    <cfRule type="dataBar" priority="5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{84785AD1-46EB-4BD3-A835-664237A5C0D1}</x14:id>
        </ext>
      </extLst>
    </cfRule>
  </conditionalFormatting>
  <conditionalFormatting sqref="E101">
    <cfRule type="cellIs" dxfId="3" priority="11" operator="lessThan">
      <formula>1</formula>
    </cfRule>
    <cfRule type="cellIs" dxfId="2" priority="14" operator="equal">
      <formula>1</formula>
    </cfRule>
  </conditionalFormatting>
  <conditionalFormatting sqref="E104:E109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{92FB8ACF-0EEC-474A-B0A7-895B328E884F}</x14:id>
        </ext>
      </extLst>
    </cfRule>
  </conditionalFormatting>
  <conditionalFormatting sqref="E110">
    <cfRule type="cellIs" dxfId="1" priority="12" operator="lessThan">
      <formula>1</formula>
    </cfRule>
    <cfRule type="cellIs" dxfId="0" priority="13" operator="equal">
      <formula>1</formula>
    </cfRule>
  </conditionalFormatting>
  <conditionalFormatting sqref="E146:E150 E2:E100 F4:F22">
    <cfRule type="dataBar" priority="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{FCEE0AB1-5921-4D4D-9BCB-4F9262BF4B50}</x14:id>
        </ext>
      </extLst>
    </cfRule>
  </conditionalFormatting>
  <conditionalFormatting sqref="F2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{1813DD6E-F90B-488D-B07D-63F952B0FA3B}</x14:id>
        </ext>
      </extLst>
    </cfRule>
  </conditionalFormatting>
  <conditionalFormatting sqref="F25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{B600BF95-7634-4B82-AB59-9076A6A1E8FA}</x14:id>
        </ext>
      </extLst>
    </cfRule>
  </conditionalFormatting>
  <conditionalFormatting sqref="F104:G109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{2156AA13-B86F-450E-9F97-F45BFA4C450F}</x14:id>
        </ext>
      </extLst>
    </cfRule>
  </conditionalFormatting>
  <conditionalFormatting sqref="F146:G150 F2:G3 G4:G22 F23:G23 G24:G25 F26:G100">
    <cfRule type="dataBar" priority="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{441A6512-B1CD-43B8-B519-0796969C692D}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CD149B-FFF6-474A-8784-421A690DE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D24:D27</xm:sqref>
        </x14:conditionalFormatting>
        <x14:conditionalFormatting xmlns:xm="http://schemas.microsoft.com/office/excel/2006/main">
          <x14:cfRule type="dataBar" id="{7A57D754-D86F-40D8-A266-F77CCF6275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D61:D77</xm:sqref>
        </x14:conditionalFormatting>
        <x14:conditionalFormatting xmlns:xm="http://schemas.microsoft.com/office/excel/2006/main">
          <x14:cfRule type="dataBar" id="{6E527B80-E035-44BE-8305-1FFDCAA05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D78:D100</xm:sqref>
        </x14:conditionalFormatting>
        <x14:conditionalFormatting xmlns:xm="http://schemas.microsoft.com/office/excel/2006/main">
          <x14:cfRule type="dataBar" id="{B6A3326A-586B-4790-8E3A-243FA2CC913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D104:D109</xm:sqref>
        </x14:conditionalFormatting>
        <x14:conditionalFormatting xmlns:xm="http://schemas.microsoft.com/office/excel/2006/main">
          <x14:cfRule type="dataBar" id="{84785AD1-46EB-4BD3-A835-664237A5C0D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D146:D150 D2:D23 D28:D60</xm:sqref>
        </x14:conditionalFormatting>
        <x14:conditionalFormatting xmlns:xm="http://schemas.microsoft.com/office/excel/2006/main">
          <x14:cfRule type="dataBar" id="{92FB8ACF-0EEC-474A-B0A7-895B328E88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E104:E109</xm:sqref>
        </x14:conditionalFormatting>
        <x14:conditionalFormatting xmlns:xm="http://schemas.microsoft.com/office/excel/2006/main">
          <x14:cfRule type="dataBar" id="{FCEE0AB1-5921-4D4D-9BCB-4F9262BF4B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E146:E150 E2:E100 F4:F22</xm:sqref>
        </x14:conditionalFormatting>
        <x14:conditionalFormatting xmlns:xm="http://schemas.microsoft.com/office/excel/2006/main">
          <x14:cfRule type="dataBar" id="{1813DD6E-F90B-488D-B07D-63F952B0F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F24</xm:sqref>
        </x14:conditionalFormatting>
        <x14:conditionalFormatting xmlns:xm="http://schemas.microsoft.com/office/excel/2006/main">
          <x14:cfRule type="dataBar" id="{B600BF95-7634-4B82-AB59-9076A6A1E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F25</xm:sqref>
        </x14:conditionalFormatting>
        <x14:conditionalFormatting xmlns:xm="http://schemas.microsoft.com/office/excel/2006/main">
          <x14:cfRule type="dataBar" id="{2156AA13-B86F-450E-9F97-F45BFA4C450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F104:G109</xm:sqref>
        </x14:conditionalFormatting>
        <x14:conditionalFormatting xmlns:xm="http://schemas.microsoft.com/office/excel/2006/main">
          <x14:cfRule type="dataBar" id="{441A6512-B1CD-43B8-B519-0796969C692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F146:G150 F2:G3 G4:G22 F23:G23 G24:G25 F26:G100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5CBC-3B9F-4E1A-91B3-0C11529887AD}">
  <dimension ref="A1:C14"/>
  <sheetViews>
    <sheetView workbookViewId="0">
      <selection activeCell="C6" sqref="A2:C6"/>
    </sheetView>
  </sheetViews>
  <sheetFormatPr defaultColWidth="9.140625" defaultRowHeight="15" x14ac:dyDescent="0.25"/>
  <cols>
    <col min="1" max="1" width="11.85546875" bestFit="1" customWidth="1"/>
    <col min="2" max="2" width="11.7109375" customWidth="1"/>
    <col min="3" max="3" width="11.42578125" customWidth="1"/>
  </cols>
  <sheetData>
    <row r="1" spans="1:3" x14ac:dyDescent="0.25">
      <c r="A1" s="29" t="s">
        <v>316</v>
      </c>
      <c r="B1" s="29"/>
      <c r="C1" s="29"/>
    </row>
    <row r="2" spans="1:3" x14ac:dyDescent="0.25">
      <c r="A2" s="2"/>
      <c r="B2" s="2" t="s">
        <v>317</v>
      </c>
      <c r="C2" s="2" t="s">
        <v>318</v>
      </c>
    </row>
    <row r="3" spans="1:3" x14ac:dyDescent="0.25">
      <c r="A3" s="2" t="s">
        <v>11</v>
      </c>
      <c r="B3" s="3">
        <v>0</v>
      </c>
      <c r="C3" s="3">
        <v>1</v>
      </c>
    </row>
    <row r="4" spans="1:3" x14ac:dyDescent="0.25">
      <c r="A4" s="2" t="s">
        <v>36</v>
      </c>
      <c r="B4" s="3">
        <v>0</v>
      </c>
      <c r="C4" s="3">
        <v>1</v>
      </c>
    </row>
    <row r="5" spans="1:3" x14ac:dyDescent="0.25">
      <c r="A5" s="2" t="s">
        <v>92</v>
      </c>
      <c r="B5" s="3">
        <v>0</v>
      </c>
      <c r="C5" s="3">
        <v>1</v>
      </c>
    </row>
    <row r="6" spans="1:3" x14ac:dyDescent="0.25">
      <c r="A6" s="2" t="s">
        <v>126</v>
      </c>
      <c r="B6" s="3">
        <v>0</v>
      </c>
      <c r="C6" s="3">
        <v>1</v>
      </c>
    </row>
    <row r="10" spans="1:3" x14ac:dyDescent="0.25">
      <c r="B10" s="1"/>
      <c r="C10" s="1"/>
    </row>
    <row r="11" spans="1:3" x14ac:dyDescent="0.25">
      <c r="B11" s="1"/>
      <c r="C11" s="1"/>
    </row>
    <row r="12" spans="1:3" x14ac:dyDescent="0.25">
      <c r="B12" s="1"/>
      <c r="C12" s="1"/>
    </row>
    <row r="13" spans="1:3" x14ac:dyDescent="0.25">
      <c r="B13" s="1"/>
      <c r="C13" s="1"/>
    </row>
    <row r="14" spans="1:3" x14ac:dyDescent="0.25">
      <c r="B14" s="1"/>
      <c r="C14" s="1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39DE9-5DCE-467F-BA5E-B10EE99D47F4}">
  <dimension ref="B2:H24"/>
  <sheetViews>
    <sheetView showGridLines="0" workbookViewId="0">
      <selection activeCell="J28" sqref="J28"/>
    </sheetView>
  </sheetViews>
  <sheetFormatPr defaultColWidth="9.140625" defaultRowHeight="15" x14ac:dyDescent="0.25"/>
  <cols>
    <col min="1" max="1" width="9.28515625" customWidth="1"/>
    <col min="2" max="2" width="17.85546875" customWidth="1"/>
    <col min="3" max="3" width="28.140625" customWidth="1"/>
    <col min="4" max="4" width="7" customWidth="1"/>
    <col min="5" max="5" width="9.5703125" customWidth="1"/>
    <col min="6" max="6" width="10" customWidth="1"/>
    <col min="7" max="7" width="16" customWidth="1"/>
  </cols>
  <sheetData>
    <row r="2" spans="2:8" ht="18.75" x14ac:dyDescent="0.3">
      <c r="B2" s="17" t="s">
        <v>391</v>
      </c>
    </row>
    <row r="4" spans="2:8" x14ac:dyDescent="0.25">
      <c r="B4" s="32" t="s">
        <v>383</v>
      </c>
      <c r="C4" s="33"/>
      <c r="D4" s="6"/>
      <c r="E4" s="6"/>
      <c r="F4" s="6"/>
      <c r="G4" s="6"/>
      <c r="H4" s="18"/>
    </row>
    <row r="5" spans="2:8" x14ac:dyDescent="0.25">
      <c r="B5" s="19"/>
      <c r="C5" t="s">
        <v>393</v>
      </c>
      <c r="D5" s="4" t="s">
        <v>392</v>
      </c>
      <c r="H5" s="20"/>
    </row>
    <row r="6" spans="2:8" x14ac:dyDescent="0.25">
      <c r="B6" s="19"/>
      <c r="C6" t="s">
        <v>385</v>
      </c>
      <c r="D6" s="30" t="s">
        <v>386</v>
      </c>
      <c r="E6" s="31"/>
      <c r="H6" s="20"/>
    </row>
    <row r="7" spans="2:8" x14ac:dyDescent="0.25">
      <c r="B7" s="19"/>
      <c r="C7" s="31" t="s">
        <v>387</v>
      </c>
      <c r="D7" s="31"/>
      <c r="E7" s="4" t="s">
        <v>386</v>
      </c>
      <c r="H7" s="20"/>
    </row>
    <row r="8" spans="2:8" x14ac:dyDescent="0.25">
      <c r="B8" s="25" t="s">
        <v>411</v>
      </c>
      <c r="C8" s="14"/>
      <c r="D8" s="14"/>
      <c r="E8" s="16"/>
      <c r="F8" s="14"/>
      <c r="G8" s="14"/>
      <c r="H8" s="21"/>
    </row>
    <row r="10" spans="2:8" x14ac:dyDescent="0.25">
      <c r="B10" s="32" t="s">
        <v>384</v>
      </c>
      <c r="C10" s="33"/>
      <c r="D10" s="6"/>
      <c r="E10" s="6"/>
      <c r="F10" s="6"/>
      <c r="G10" s="6"/>
      <c r="H10" s="18"/>
    </row>
    <row r="11" spans="2:8" x14ac:dyDescent="0.25">
      <c r="B11" s="22"/>
      <c r="C11" t="s">
        <v>393</v>
      </c>
      <c r="D11" s="4" t="s">
        <v>392</v>
      </c>
      <c r="H11" s="20"/>
    </row>
    <row r="12" spans="2:8" x14ac:dyDescent="0.25">
      <c r="B12" s="22"/>
      <c r="C12" s="31" t="s">
        <v>388</v>
      </c>
      <c r="D12" s="31"/>
      <c r="E12" s="31"/>
      <c r="F12" s="30" t="s">
        <v>386</v>
      </c>
      <c r="G12" s="31"/>
      <c r="H12" s="20"/>
    </row>
    <row r="13" spans="2:8" x14ac:dyDescent="0.25">
      <c r="B13" s="22"/>
      <c r="C13" t="s">
        <v>389</v>
      </c>
      <c r="D13" s="30" t="s">
        <v>394</v>
      </c>
      <c r="E13" s="31"/>
      <c r="F13" s="31"/>
      <c r="H13" s="20"/>
    </row>
    <row r="14" spans="2:8" x14ac:dyDescent="0.25">
      <c r="B14" s="22"/>
      <c r="C14" s="31" t="s">
        <v>390</v>
      </c>
      <c r="D14" s="31"/>
      <c r="E14" s="31"/>
      <c r="F14" s="23">
        <v>0</v>
      </c>
      <c r="H14" s="20"/>
    </row>
    <row r="15" spans="2:8" x14ac:dyDescent="0.25">
      <c r="B15" s="22"/>
      <c r="C15" s="31" t="s">
        <v>403</v>
      </c>
      <c r="D15" s="31"/>
      <c r="E15" s="31"/>
      <c r="F15" s="31"/>
      <c r="G15" s="4" t="s">
        <v>404</v>
      </c>
      <c r="H15" s="20"/>
    </row>
    <row r="16" spans="2:8" x14ac:dyDescent="0.25">
      <c r="B16" s="40" t="s">
        <v>401</v>
      </c>
      <c r="C16" s="41"/>
      <c r="D16" s="41"/>
      <c r="E16" s="41"/>
      <c r="F16" s="41"/>
      <c r="G16" s="41"/>
      <c r="H16" s="42"/>
    </row>
    <row r="17" spans="2:8" x14ac:dyDescent="0.25">
      <c r="B17" s="40"/>
      <c r="C17" s="41"/>
      <c r="D17" s="41"/>
      <c r="E17" s="41"/>
      <c r="F17" s="41"/>
      <c r="G17" s="41"/>
      <c r="H17" s="42"/>
    </row>
    <row r="18" spans="2:8" x14ac:dyDescent="0.25">
      <c r="B18" s="22"/>
      <c r="H18" s="20"/>
    </row>
    <row r="19" spans="2:8" x14ac:dyDescent="0.25">
      <c r="B19" s="34" t="s">
        <v>402</v>
      </c>
      <c r="C19" s="35"/>
      <c r="D19" s="35"/>
      <c r="E19" s="35"/>
      <c r="F19" s="35"/>
      <c r="G19" s="35"/>
      <c r="H19" s="36"/>
    </row>
    <row r="20" spans="2:8" x14ac:dyDescent="0.25">
      <c r="B20" s="37"/>
      <c r="C20" s="38"/>
      <c r="D20" s="38"/>
      <c r="E20" s="38"/>
      <c r="F20" s="38"/>
      <c r="G20" s="38"/>
      <c r="H20" s="39"/>
    </row>
    <row r="22" spans="2:8" x14ac:dyDescent="0.25">
      <c r="B22" s="26" t="s">
        <v>408</v>
      </c>
      <c r="C22" s="27"/>
      <c r="D22" s="27"/>
      <c r="E22" s="27"/>
      <c r="F22" s="27"/>
      <c r="G22" s="27"/>
      <c r="H22" s="27"/>
    </row>
    <row r="23" spans="2:8" x14ac:dyDescent="0.25">
      <c r="B23" s="26" t="s">
        <v>409</v>
      </c>
      <c r="C23" s="27"/>
      <c r="D23" s="27"/>
      <c r="E23" s="27"/>
      <c r="F23" s="27"/>
      <c r="G23" s="27"/>
      <c r="H23" s="27"/>
    </row>
    <row r="24" spans="2:8" x14ac:dyDescent="0.25">
      <c r="B24" s="26" t="s">
        <v>410</v>
      </c>
    </row>
  </sheetData>
  <mergeCells count="11">
    <mergeCell ref="D13:F13"/>
    <mergeCell ref="B19:H20"/>
    <mergeCell ref="C14:E14"/>
    <mergeCell ref="C7:D7"/>
    <mergeCell ref="B16:H17"/>
    <mergeCell ref="C15:F15"/>
    <mergeCell ref="D6:E6"/>
    <mergeCell ref="B4:C4"/>
    <mergeCell ref="B10:C10"/>
    <mergeCell ref="F12:G12"/>
    <mergeCell ref="C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SAA Input Template</vt:lpstr>
      <vt:lpstr>Asset Class Constraints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Sepp</dc:creator>
  <cp:lastModifiedBy>Artur Sepp</cp:lastModifiedBy>
  <dcterms:created xsi:type="dcterms:W3CDTF">2026-01-20T20:59:51Z</dcterms:created>
  <dcterms:modified xsi:type="dcterms:W3CDTF">2026-03-03T08:56:41Z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2026-01-20T20:59:58Z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160f4617-0e84-4c1c-a9ca-a57892f9b2a7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